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65" windowWidth="14805" windowHeight="7950" firstSheet="3" activeTab="3"/>
  </bookViews>
  <sheets>
    <sheet name="Suraksha enclave  feeder " sheetId="1" r:id="rId1"/>
    <sheet name="Last Bus-stop  feeder" sheetId="4" r:id="rId2"/>
    <sheet name="Gokaraju Rangaraju  feeder" sheetId="5" r:id="rId3"/>
    <sheet name="Satyam feeder" sheetId="11" r:id="rId4"/>
  </sheets>
  <definedNames>
    <definedName name="_xlnm.Print_Area" localSheetId="1">'Last Bus-stop  feeder'!$A$1:$K$58</definedName>
    <definedName name="_xlnm.Print_Area" localSheetId="3">'Satyam feeder'!$A$1:$J$46</definedName>
    <definedName name="_xlnm.Print_Titles" localSheetId="3">'Satyam feeder'!$3:$3</definedName>
  </definedNames>
  <calcPr calcId="124519"/>
</workbook>
</file>

<file path=xl/calcChain.xml><?xml version="1.0" encoding="utf-8"?>
<calcChain xmlns="http://schemas.openxmlformats.org/spreadsheetml/2006/main">
  <c r="J6" i="11"/>
  <c r="J5"/>
  <c r="K6" i="4" l="1"/>
  <c r="K7"/>
  <c r="K8"/>
  <c r="K9"/>
  <c r="K10"/>
  <c r="K11"/>
  <c r="K12"/>
  <c r="K13"/>
  <c r="K14"/>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
  <c r="J7" i="11" l="1"/>
  <c r="J8"/>
  <c r="J9"/>
  <c r="J10"/>
  <c r="J11"/>
  <c r="J12"/>
  <c r="J13"/>
  <c r="J14"/>
  <c r="J15"/>
  <c r="J16"/>
  <c r="J17"/>
  <c r="J18"/>
  <c r="J19"/>
  <c r="J20"/>
  <c r="J21"/>
  <c r="J22"/>
  <c r="J23"/>
  <c r="J24"/>
  <c r="J25"/>
  <c r="J26"/>
  <c r="J27"/>
  <c r="J28"/>
  <c r="J29"/>
  <c r="J30"/>
  <c r="J31"/>
  <c r="J32"/>
  <c r="J33"/>
  <c r="J34"/>
  <c r="J35"/>
  <c r="J36"/>
  <c r="J37"/>
  <c r="J38"/>
  <c r="J39"/>
  <c r="J40"/>
  <c r="J41"/>
  <c r="J4"/>
  <c r="J43"/>
  <c r="J44"/>
  <c r="J45"/>
  <c r="J42"/>
  <c r="J46" l="1"/>
  <c r="G56" i="5"/>
  <c r="G55"/>
  <c r="D86" i="1"/>
  <c r="D85"/>
  <c r="D84"/>
  <c r="G81"/>
  <c r="G80"/>
  <c r="G79"/>
  <c r="G78"/>
  <c r="G77"/>
  <c r="G49"/>
  <c r="G50"/>
  <c r="G51"/>
  <c r="G52"/>
  <c r="G53"/>
  <c r="G54"/>
  <c r="G55"/>
  <c r="G56"/>
  <c r="G57"/>
  <c r="G58"/>
  <c r="G59"/>
  <c r="G60"/>
  <c r="G61"/>
  <c r="G62"/>
  <c r="G63"/>
  <c r="G64"/>
  <c r="G65"/>
  <c r="G66"/>
  <c r="G67"/>
  <c r="G68"/>
  <c r="G69"/>
  <c r="G70"/>
  <c r="G71"/>
  <c r="G72"/>
  <c r="G73"/>
  <c r="G74"/>
  <c r="G75"/>
  <c r="G76"/>
  <c r="G48"/>
  <c r="G43"/>
  <c r="G42"/>
  <c r="G39"/>
  <c r="G38"/>
  <c r="G6" l="1"/>
  <c r="G7"/>
  <c r="G8"/>
  <c r="G9"/>
  <c r="G10"/>
  <c r="G11"/>
  <c r="G12"/>
  <c r="G13"/>
  <c r="G14"/>
  <c r="G15"/>
  <c r="G16"/>
  <c r="G17"/>
  <c r="G18"/>
  <c r="G19"/>
  <c r="G20"/>
  <c r="G21"/>
  <c r="G22"/>
  <c r="G23"/>
  <c r="G24"/>
  <c r="G25"/>
  <c r="G26"/>
  <c r="G27"/>
  <c r="G28"/>
  <c r="G29"/>
  <c r="G30"/>
  <c r="G31"/>
  <c r="G32"/>
  <c r="G33"/>
  <c r="G34"/>
  <c r="G35"/>
  <c r="G36"/>
  <c r="G37"/>
  <c r="G40"/>
  <c r="G41"/>
  <c r="G44"/>
  <c r="G45"/>
  <c r="G5"/>
  <c r="G46" l="1"/>
  <c r="G54" i="5" l="1"/>
  <c r="K56" i="4"/>
  <c r="G82" i="1"/>
  <c r="K57" i="4" l="1"/>
  <c r="K58" s="1"/>
</calcChain>
</file>

<file path=xl/sharedStrings.xml><?xml version="1.0" encoding="utf-8"?>
<sst xmlns="http://schemas.openxmlformats.org/spreadsheetml/2006/main" count="990" uniqueCount="359">
  <si>
    <t>Sl.No.</t>
  </si>
  <si>
    <t>SSR CODES</t>
  </si>
  <si>
    <t>Particulars</t>
  </si>
  <si>
    <t>Qty</t>
  </si>
  <si>
    <t>Rate in Rs.</t>
  </si>
  <si>
    <t>Per Unit</t>
  </si>
  <si>
    <t>Amount  in Rs.</t>
  </si>
  <si>
    <t>EA</t>
  </si>
  <si>
    <t>SWR10393</t>
  </si>
  <si>
    <t>SWR10356</t>
  </si>
  <si>
    <t>M3</t>
  </si>
  <si>
    <t>TO</t>
  </si>
  <si>
    <t>SWR11863</t>
  </si>
  <si>
    <t>SMR11487</t>
  </si>
  <si>
    <t>KG</t>
  </si>
  <si>
    <t>M</t>
  </si>
  <si>
    <t>SET</t>
  </si>
  <si>
    <t>SWR10343</t>
  </si>
  <si>
    <t>SWR10357</t>
  </si>
  <si>
    <t>Schedule Cost. (Excluding GST)</t>
  </si>
  <si>
    <t>SWR10461</t>
  </si>
  <si>
    <t>SWR11039</t>
  </si>
  <si>
    <t>SMR11482</t>
  </si>
  <si>
    <t>SMR11485</t>
  </si>
  <si>
    <t>SWR10919</t>
  </si>
  <si>
    <t>RMT</t>
  </si>
  <si>
    <t>SWR10920</t>
  </si>
  <si>
    <t>SWR10359</t>
  </si>
  <si>
    <t>SWR10881</t>
  </si>
  <si>
    <t>SWR10199</t>
  </si>
  <si>
    <t>SWR10517</t>
  </si>
  <si>
    <t>SWR11879</t>
  </si>
  <si>
    <t>11KV BAY AND VCB</t>
  </si>
  <si>
    <t>SWR10294</t>
  </si>
  <si>
    <t>SWR10348</t>
  </si>
  <si>
    <t>SWR11828</t>
  </si>
  <si>
    <t>SWR10423</t>
  </si>
  <si>
    <t>SMR11915</t>
  </si>
  <si>
    <t>SMR11916</t>
  </si>
  <si>
    <t>SWR10942</t>
  </si>
  <si>
    <t>SMR22473</t>
  </si>
  <si>
    <t>SWR20904</t>
  </si>
  <si>
    <t>SWR10641</t>
  </si>
  <si>
    <t>SWR10133</t>
  </si>
  <si>
    <t>SWR10205</t>
  </si>
  <si>
    <t>SWR10523</t>
  </si>
  <si>
    <t>SWR10238</t>
  </si>
  <si>
    <t>SWR10556</t>
  </si>
  <si>
    <t>SWR10398</t>
  </si>
  <si>
    <t>SWR21241</t>
  </si>
  <si>
    <t>SWR20768</t>
  </si>
  <si>
    <t>SMR40091</t>
  </si>
  <si>
    <t>SWR12005</t>
  </si>
  <si>
    <t>SWR11040</t>
  </si>
  <si>
    <t>SWR11873</t>
  </si>
  <si>
    <t>SMR40132</t>
  </si>
  <si>
    <t>Supply of 120 Sqmm Aluminium lugs</t>
  </si>
  <si>
    <t>SWR10320</t>
  </si>
  <si>
    <t>SWR10131</t>
  </si>
  <si>
    <t>SWR33052</t>
  </si>
  <si>
    <t>S&amp;Filling with Borrowed Gravel</t>
  </si>
  <si>
    <t>KM</t>
  </si>
  <si>
    <t xml:space="preserve">11KV Line </t>
  </si>
  <si>
    <t>Schedule  (WBS No.T-2432-07-05-01-01-001)</t>
  </si>
  <si>
    <t>SWR10862</t>
  </si>
  <si>
    <t>M2</t>
  </si>
  <si>
    <t>Fixing of I-bolts</t>
  </si>
  <si>
    <t>SWR10391</t>
  </si>
  <si>
    <t>SWR11973</t>
  </si>
  <si>
    <t>SWR34472</t>
  </si>
  <si>
    <t>Seigniorage Charges - Gravel</t>
  </si>
  <si>
    <t>SWR11083</t>
  </si>
  <si>
    <t>SWR10106</t>
  </si>
  <si>
    <t>SWR10108</t>
  </si>
  <si>
    <t>SWR10454</t>
  </si>
  <si>
    <t>SMR11504</t>
  </si>
  <si>
    <t>SWR10667</t>
  </si>
  <si>
    <t>SWR10673</t>
  </si>
  <si>
    <t>SWR10672</t>
  </si>
  <si>
    <t>SMR12099</t>
  </si>
  <si>
    <t>SWR12099</t>
  </si>
  <si>
    <t>SWR10365</t>
  </si>
  <si>
    <t>SWR24971</t>
  </si>
  <si>
    <t>SWR20308</t>
  </si>
  <si>
    <t>SWR10671</t>
  </si>
  <si>
    <t>SWR11862</t>
  </si>
  <si>
    <t>SWR12413</t>
  </si>
  <si>
    <t>DR</t>
  </si>
  <si>
    <t>SWR12431</t>
  </si>
  <si>
    <t>SMR11488</t>
  </si>
  <si>
    <t>SWR10653</t>
  </si>
  <si>
    <t>SWR10666</t>
  </si>
  <si>
    <t>SWR10642</t>
  </si>
  <si>
    <t>SWR11720</t>
  </si>
  <si>
    <t>SWR11266</t>
  </si>
  <si>
    <t>SWR11269</t>
  </si>
  <si>
    <t>SWR10640</t>
  </si>
  <si>
    <t>SMR25160</t>
  </si>
  <si>
    <t>S-Insulating Piercing Connector</t>
  </si>
  <si>
    <t>SWR21914</t>
  </si>
  <si>
    <t>SWR12125</t>
  </si>
  <si>
    <t>SMR11486</t>
  </si>
  <si>
    <t>SWR10204</t>
  </si>
  <si>
    <t>SWR10522</t>
  </si>
  <si>
    <t>SWR10206</t>
  </si>
  <si>
    <t>SWR10524</t>
  </si>
  <si>
    <t>SWR11248</t>
  </si>
  <si>
    <t>SWR11249</t>
  </si>
  <si>
    <t>SWR10298</t>
  </si>
  <si>
    <t>SWR11974</t>
  </si>
  <si>
    <t>SWR12006</t>
  </si>
  <si>
    <t>SWR24701</t>
  </si>
  <si>
    <t>Road Cutting - CC Road in GHMC/R&amp;B</t>
  </si>
  <si>
    <t>Schedule  (WBS No.T-2432-07-05-01-01-002)</t>
  </si>
  <si>
    <t>SWR11234</t>
  </si>
  <si>
    <t>SWR11235</t>
  </si>
  <si>
    <t>SWR20190</t>
  </si>
  <si>
    <t>Removing and Reconnection of LT Services</t>
  </si>
  <si>
    <t>SWR12162</t>
  </si>
  <si>
    <t>SWR11319</t>
  </si>
  <si>
    <t xml:space="preserve">
Schedule for proposal for bifurcation of existing 11KV Gokaraju Rangaraju  feeder emanating from 33/11kV Mayurinagar  SS by erecting 1.2 KM new 11KV feeder duly stringing of 1.2 Km 11KV AB Cable XLPE 3X185+70 Sqmm duly erecting 21 No.s 9.1 Mtrs PSCC middle poles &amp; 1 No.s RS Joist 175X85mm Box poles from existing Mayurinagar SS to Laxmi megestic plaza over existing 9.1Mtr/ RS Joist 175X85mm Box poles duly utilizing the 1No. 11KV breaker &amp; 11KV bay proposed in erection of additional 1X8 MVA PTR at  33/11KV Mayurinagar SS  ( WBS No:T-2421-07-05-01-01-001)in Hydernagar Section of Miyapur Sub-Division of Kukatpally Division of Medchal Circle under T&amp;D Improvement works (Summer Action plan-2025).
</t>
  </si>
  <si>
    <t>SWR11180</t>
  </si>
  <si>
    <t>SWR10978</t>
  </si>
  <si>
    <t>Stringing of HT AB Cable with GI Metal Parts HT AB Cable 11 KV 3x185+70 Sqmm</t>
  </si>
  <si>
    <t>Supply of earthing pipe with materials Supply of GI Flat 25X3 mm</t>
  </si>
  <si>
    <t>Excavation of pits in hard rock not requiring blasting. (In hard murram / rock boulders)0.76 M x 0.76M x 1.83M
(2.6" x 2.6" x 6.0")</t>
  </si>
  <si>
    <t>End Termination of AB cable (each lead):Supply of 11KV 3x185+70sq.mm/3x70+70sq.mm/3x35+35sq.mm AB cable end Kits</t>
  </si>
  <si>
    <t>End Termination of AB cable (each lead): 120 Sqmm to 185 Sqmm</t>
  </si>
  <si>
    <t>Supply and Erection of I Hook and Suspension Hook Supply of I Hook</t>
  </si>
  <si>
    <t>Supply and Erection of I Hook and Suspension Hook Erectionof I Hook</t>
  </si>
  <si>
    <t>Earthing of Sub-Station Supply of GI pipe 40 mm dia, 2 mtrs, 3mm thickness with bolts and nuts</t>
  </si>
  <si>
    <t>Providing of earthing with excavation of earth pit (0.6x0.6x2.4 Mts.) duly filling with bentonite, earth,running of earth wire etc., complete, including cost of bentonite and excluding cost of RCC collar of size 0.6M dia x 0.5 M height</t>
  </si>
  <si>
    <t xml:space="preserve">T' Branch KitErection of Assemble Kit for 'T' Branche </t>
  </si>
  <si>
    <t>T' Branch Kit Supply and erection of T-Branch kit</t>
  </si>
  <si>
    <t>Straight through joints of AB cable (each lead) Supply and ere Angle line Asmbly kits</t>
  </si>
  <si>
    <t>Transport of conductor drums, cable drums, fragile material such as kiosks, VCBs, control panels,current transformers, boosters, lightning arrestors, insulators, transformers, meters (which are less in weight and occupy more space) (excluding of loading unloading)Above 20 Km and upto 30 Km with Lorry for each trip</t>
  </si>
  <si>
    <t>LOADING of LINE MATERIALS 11 KV AB Cable (XLPE) 3 Core</t>
  </si>
  <si>
    <t>UNLOADING of LINE MATERIALS 11 KV AB Cable (XLPE) 3 Cor</t>
  </si>
  <si>
    <t>LOADING of LINE MATERIALSR.S. Joists 175 x 85 mm</t>
  </si>
  <si>
    <t>UNLOADING of LINE MATERIALS R.S. Joists 175 x 85 mm</t>
  </si>
  <si>
    <t>LOADING of LINE MATERIALS MS Channel,Angles,Flats&amp;Rods</t>
  </si>
  <si>
    <t>UNLOADING of LINE MATERIALS MS Channel,Angles,Flats&amp;Rod</t>
  </si>
  <si>
    <t>Supply of earthing pipe with materials Supply of GI wire No 8</t>
  </si>
  <si>
    <t>Providing of RCC collar to earth pit.Running of GI eartn flat of size 25X3mm from all metallic parts of channels, AB Switch, HG fuse set,DTr neutral and LT Distribution box and inter
connection of earth pits etc complete</t>
  </si>
  <si>
    <t>Erection of Insulated Connectors with covers</t>
  </si>
  <si>
    <t>Fixing of Side Arm along with Cross Arm including angle strut up to 5 feet 11KV</t>
  </si>
  <si>
    <t>11KV side arm 75x40mm Channel
65x65x6mm Angle</t>
  </si>
  <si>
    <t>Sub-transport of poles upto Workspot upto 10KM (Including
loading and unloading)9.1 Mtrs long PSCC Poles</t>
  </si>
  <si>
    <t>Straight through joints of AB cable (each lead)Supply and ere Straight line Asmbly kits</t>
  </si>
  <si>
    <t xml:space="preserve"> Formation of Cut point for 11 KV Single Circuit line excluding
pole erection and stays</t>
  </si>
  <si>
    <t>Fabrication of materials including 2 coats of Red oxide paintingBack clamps with 50 x 6 mm MS Flat</t>
  </si>
  <si>
    <t>Mass concreting of supports erected with CC (1:4:8) using 40 mm, HB G metal including the cost of metal, sand,
Cement and curing etc.Including the cost of cement</t>
  </si>
  <si>
    <t>Supply of earthing pipe with materials Supply of GI Bolts &amp; Nuts etc</t>
  </si>
  <si>
    <t>Erection of AB Switch and aligment complete Erection of 11KV 400/200A Conventional type ABSwitch including fixing of cross angles and alignment complete</t>
  </si>
  <si>
    <t>Erection of pole in position, aligning and setting to work, fixing of cross arms and top clamps, earthing of supports,back filling with earth and stones properly ramming including transport of materials from road side to location excluding pit excavation.Erection of 9.1M Pole</t>
  </si>
  <si>
    <t>Fabrication of 175x85/150x75mm RS joist pieces upto 12.5 meters length by welding joint together by means of 50x6mm flat and MS channel on either side including the cost
of consumable.</t>
  </si>
  <si>
    <t>LOADING of LINE MATERIALS-11KV Polymer Pin Insulator-GI  pin</t>
  </si>
  <si>
    <t>UNLOADING of LINE MATERIALS11KV Polymer Pin Insulator-GI pin</t>
  </si>
  <si>
    <t>LOADING of LINE MATERIALS 11 KV AB SWCH Con 200/400 A</t>
  </si>
  <si>
    <t>UNLOADING of LINE MATERIALS 11 KV AB SWCH Con 200/400 A</t>
  </si>
  <si>
    <t>Cutting charges for MS Sections RS Joists 175 x 85 mm</t>
  </si>
  <si>
    <t>Excavation of pits in hard rock not requiring blasting. (In hard murram / rock boulders)0.75 M x 0.9 M x 1.95 M</t>
  </si>
  <si>
    <t xml:space="preserve">Erection of pole in position, aligning and setting to work, fixing of cross arms and top clamps, earthing of supports,
back filling with earth and stones properly ramming including transport of materials from road side to location
excluding pit excavation.Boxpole 9/10/11Meter </t>
  </si>
  <si>
    <t>Painting of Poles.Painting of R.S Joist,Box poles including cross arms and clamps with one coat of red oxid and two coats of Al.paint including cost of paint and consumables</t>
  </si>
  <si>
    <t>LOADING of LINE MATERIALS - Unwinding 11KV AB cable(3C/75mm LT)</t>
  </si>
  <si>
    <t>UNLOADING of LINE MATERIALS-Unwinding 11KV AB cabl(3C/75mm LT</t>
  </si>
  <si>
    <t>Stringing of LT AB Cable LT AB cable 3x70 + 1x16 + 1x50</t>
  </si>
  <si>
    <t>Dismantle of AB Cable - Dismantling of 34/ 55 sqmm (2wire)</t>
  </si>
  <si>
    <t>Dismantling of Damaged Poles, not required and available in the middle of roads, transporting to stock point etc. - 8.0 m long PSCC pole</t>
  </si>
  <si>
    <t>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earth,levelling and removing the debris from the site inluding the cost of lead and lift etc.. (Second cable laying cost not Included) depth of the trench LT-0.85 mts, 11 KV-1.05Mtrs &amp; 33 KV - 1.20 mtrs.11 KV 3x185 Sqmm Cable</t>
  </si>
  <si>
    <t>Raising of double run cable on already erected support with wooden / MS clamps and connecting it to over head line with cable jumpers including cost of required wooden cleats, lugs and bolts and nuts through GI pipe (excluding the cost of GI pipe)11 KV 3x185 Sqmm Cable</t>
  </si>
  <si>
    <t>LOADING of LINE MATERIALS -11/33KV XLPE UG cable all size</t>
  </si>
  <si>
    <t>UNLOADING of LINE MATERIALS-11/33KV XLPE UG cable all size</t>
  </si>
  <si>
    <t>Cutting charges for MS Sections MS Channel 100 x 50 mm</t>
  </si>
  <si>
    <t>Erection of pole in position, aligning and setting to work, fixing of cross arms and top clamps, earthing of supports,back filling with earth and stones properly ramming including transport of materials from road side to location excluding pit excavation. R.S. Joists 150 x 150 mm</t>
  </si>
  <si>
    <t>Erection of AB Switches, VCBs, LAs, PTs, CTs, DTRs etc Erection of 11 KV VCB with Control Panel</t>
  </si>
  <si>
    <t>Control Cable Laying of 4 core/10 core 2.5 sq. mm.Copper control cable in aready excavation trench including cost of providing single compress glands at both ends .</t>
  </si>
  <si>
    <t>Supply of earthing pipe with materials Supply of MS bolts &amp; nuts and washers etc of all sizes</t>
  </si>
  <si>
    <t>provision for additional feeder on existing DC Announnciation pannel including material (technic push button along with elt)</t>
  </si>
  <si>
    <t>Supply of earthing pipe with materials iii)Supply of CI earth pipe 100 mm dia, 2.75 mt long thickness 10mm with flange as per specication</t>
  </si>
  <si>
    <t>Painting of sub-station structures with two coats of Aluminium paint using Aluminium paint 1st grade containing 3.6 kg of Aluminium paste for 18 liters of thinner 1st coat is to be applied Painting of operating rods of 33kV, 11kV AB switches with post office red colour (including cost of paint)</t>
  </si>
  <si>
    <t>Supply of Tension Hardware 3 Bolted for single Zebra/panther with 150 mm spacing.</t>
  </si>
  <si>
    <t>Laying of earth mat including excavation of trenches of depth 600mm,welding, connecting to equipment and connecting lightning shield to earth mat and earthing of fence posts, drilling and connecting earth rods including connecting cast iron pipes with the following sizes of MS Flats /GI Flats. including fabrication.75x 8mm MS Flat / GI Flat.</t>
  </si>
  <si>
    <t>Supply of clamps as per IS 5561- 1970 , 12mm thickness with Alluminum and Alluminum alloy Supply of Alluminum alloy Pad clamps conforming to A6 of IS 617, 4bolted with hot dip galvanised bolts and double nuts with spring and flat
washers of size M10 x 65 i.e(3/8" x 21/2 " to suit for panther ACSR/Zebra of pad size 75 X 75 X 15mm for carrying 600 A current rating .</t>
  </si>
  <si>
    <t>Testing of Sub-Station Equipment Wirring, commissioning and testing of Outdoor Sub-station switchgear duly conducting the pre commissioning test as per relevent standards &amp; issue of certificate by CEIG authorised testing Engineer</t>
  </si>
  <si>
    <t>Supply of various Clamps Supply of clamps as per IS 5561- 1970 , 12mm thickness with Alluminum and Alluminum alloy Supply of I Bolts</t>
  </si>
  <si>
    <t>Breaker Supply &amp; Providing of Panther T clamps.</t>
  </si>
  <si>
    <t>Painting of R.S Joist,Box poles including cross arms and
clamps with two coat of Al.paint including cost of paint and
consumables.</t>
  </si>
  <si>
    <t>Transport of iron materials such as R.S. Joists, Rail Poles, fabricated supports, steel, iron, flat, M.S.Channels etc., by lorries. (excluding of loading &amp; unloading )Above 20 KM and upto 30 KM</t>
  </si>
  <si>
    <t>LOADING of LINE MATERIALS 11 KV VCBs&amp;Panel boards</t>
  </si>
  <si>
    <t>UNLOADING of LINE MATERIALS 11 KV VCBs&amp;Panel boards</t>
  </si>
  <si>
    <t>LOADING of LINE MATERIALS RSJoists150 x 150 mm/RailPole</t>
  </si>
  <si>
    <t>UNLOADING of LINE MATERIALS RSJoists150 x150 mm/RailPol</t>
  </si>
  <si>
    <t>Fabrication and connecting to risers from earth mat to structures, equipment,marshalling boxes, electrical panels, PLCC panels, fencing posts etc.M.S./ G.I. Flat 50x6mm / 50 x 8 mm ( Above ground)</t>
  </si>
  <si>
    <t>Erection of AB Switches, VCBs, LAs, PTs, CTs, DTRs etc Erection of 11 KV LAS line type including earthing</t>
  </si>
  <si>
    <t>Providing of RCC Collar guarding to the existing earth
pits with damaged masonry including dismantling and
removing of existing masonry and fixing the RCC
collar of 0.60 M dia X 0.50 M height</t>
  </si>
  <si>
    <t>Hoisting of Insulators and hardware, stretching the conductor and stringing of 11 kV bus comprising of three phases with Single Zebra/panther conductor to a tension of 450kgs.(Bus section of 3.5mt)</t>
  </si>
  <si>
    <t>Earth work excavation of in all soils except hard rock requiring
blasting.</t>
  </si>
  <si>
    <t>Making of Outdoor/Indoor End Termination 11 KV 3x300 Sqmm Cable</t>
  </si>
  <si>
    <t>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KV-1.05Mtrs &amp; 33 KV - 1.20 mtrs.11 KV 3x300 Sqmm Cable</t>
  </si>
  <si>
    <t>Raising of double run cable on already erected support with wooden / MS clamps and connecting it to over head line
with cable jumpers including cost of required wooden cleats, lugs and bolts and nuts through GI pipe (excluding the
cost of GI pipe)11 KV 3x300 Sqmm Cable</t>
  </si>
  <si>
    <t>Cutting charges for MS Sections MS Channel 75 x 40 mm</t>
  </si>
  <si>
    <t>Erection of AB Switch and aligment complete Erection of 11KV 400/200A Conventional type AB Switch including fixing of cross angles and alignment complete</t>
  </si>
  <si>
    <t>Painting of sub-station structures with two coats of Aluminium paint using Aluminium paint 1stgrade containing 3.6 kg of Aluminium paste for 18 liters of thinner 1st coat is to be applied Painting of operating rods of 33kV, 11kV AB switches with post office red colour (including cost of paint)</t>
  </si>
  <si>
    <t>Excavation of pits in all soils except hard rock requiring blasting 0.6 M x 0.9 M x 1.5 M</t>
  </si>
  <si>
    <t>Excavation of pits in all soils except hard rock requiring blasting 0.75 M x 0.9 M x 1.95 M (1.31 cum)</t>
  </si>
  <si>
    <t>Fabrication of materials including 2 coats of Red oxide painting Back clamps with 50 x 6 mm MS Flat</t>
  </si>
  <si>
    <t>End Termination of AB cable (each lead):120 Sqmm to 185 Sqmm</t>
  </si>
  <si>
    <t>Straight through joints of AB cable (each lead)Supply and ere Angle line Asmbly kits</t>
  </si>
  <si>
    <t>Straight through joints of AB cable (each lead) Supply and ere Straight line Asmbly kits</t>
  </si>
  <si>
    <t>Supply and Erection of I Hook and Suspension Hook Supply of I hook</t>
  </si>
  <si>
    <t>Supply and Erection of I Hook and Suspension Hook Erection of I hook</t>
  </si>
  <si>
    <t xml:space="preserve">Supply of earthing pipe with materials Supply of GI Flat 25X3 mm </t>
  </si>
  <si>
    <t>Transport of conductor drums, cable drums, fragile material such as kiosks, VCBs, control panels,current transformers, boosters, lightning arrestors, insulators, transformers, meters (which are less in weight and occupy more space) (excluding of loading unloading)Above 30 Km and upto 50 Km with Lorry for each trip</t>
  </si>
  <si>
    <t>Transport of iron materials such as R.S. Joists, Rail Poles, fabricated supports, steel, iron, flat, M.S.Channels etc., by lorries. (excluding of loading &amp; unloading )Upto 10 KM</t>
  </si>
  <si>
    <t>Paving out and stringing of conductor by providing temporary stays, tensioning, sagging correctly, fixing strain points, transferring to pin points binding, keeping stifner, rectification of poles, guys and jumpering etc., including transport of material from road side to location.55 Sqmm Single Circuit (3 Conductors)</t>
  </si>
  <si>
    <t>T-Branch kit Supply and erection of T-Branch kit</t>
  </si>
  <si>
    <t>Providing of RCC Collar guarding to the existing earth pits with damaged masonry including dismantling and removing of existing masonry and fixing the RCC collar of 0.60 M dia X 0.50 M height</t>
  </si>
  <si>
    <t>Schedule  (WBS No.T-2432-07-05-01-01-003)</t>
  </si>
  <si>
    <t>SWR11230</t>
  </si>
  <si>
    <t>SWR11231</t>
  </si>
  <si>
    <t>SWR10988</t>
  </si>
  <si>
    <t>Laying of 2nd cable in excavated trench</t>
  </si>
  <si>
    <t xml:space="preserve">Erection of pole in position, aligning and setting to work, fixing of cross arms and top clamps, earthing of supports,back filling with earth and stones properly ramming including transport of materials from road side to location excluding pit excavation.Boxpole 9/10/11Meter </t>
  </si>
  <si>
    <t>Total Schedule Cost</t>
  </si>
  <si>
    <t>GST@18%</t>
  </si>
  <si>
    <t>11KV side arm 75x40mm Channel 65x65x6mm Angle</t>
  </si>
  <si>
    <t>Erection of pole in position, aligning and setting to work, fixing of cross arms and top clamps, earthing of supports,back filling with earth and stones properly ramming including transport of materials from road side to location excluding pit excavation 9.1 M long PSCC pole</t>
  </si>
  <si>
    <t>Erection of pole in position, aligning and setting to work, fixing of cross arms and top clamps, earthing of supports,back filling with earth and stones properly ramming including transport of materials from road side to location excluding pit excavation 9.1 M long PSCC poles for Strut</t>
  </si>
  <si>
    <t>SWR10732</t>
  </si>
  <si>
    <t>Con of Plinth for 11kv VCB 1.8x1.8x0.75m</t>
  </si>
  <si>
    <t>SWR10884</t>
  </si>
  <si>
    <t>SWR10885</t>
  </si>
  <si>
    <t>Connection of equipment to bus and or another equipment with single zebra/Panther conductor including measuring, cutting,clamping and hoisting of suspension insulator assembly to support the conductor wherever necessary.</t>
  </si>
  <si>
    <t>Connection of equipment to bus and or another equipment with Twin zebra/Panther conductor including measuring, cutting,clamping and hoisting of suspension insulator assembly to support the conductor wherever necessary.</t>
  </si>
  <si>
    <t>Erection of pole in position, aligning and setting to work, fixing of cross arms and top clamps, earthing of supports,
back filling with earth and stones properly ramming including transport of materials from road side to location
excluding pit excavation Box pole 9/10/11 Mtr</t>
  </si>
  <si>
    <t>Formation of Cut points Formation of Cut point for 11 KV Single Circuit line excluding pole erection and stays</t>
  </si>
  <si>
    <t>Sub-transport of poles upto Workspot upto 10KM (Including
loading and unloading)11 Mtrs long PSCC Poles</t>
  </si>
  <si>
    <t>Providing of earthing with excavation of earth pit (0.6x0.6x2.4 Mts.) duly filling with bentonite, earth,running of earth wire etc., complete, including cost of bentonite and excluding cost of RCC collar of size 0.6M dia x 0.5 M height .</t>
  </si>
  <si>
    <t>Erection of pole in position, aligning and setting to work, fixing of cross arms and top clamps, earthing of supports,back filling with earth and stones properly ramming including transport of materials from road side to location excluding pit excavation 11 Mtrs PSCC poles</t>
  </si>
  <si>
    <t>Schedule Cost</t>
  </si>
  <si>
    <t xml:space="preserve">
Schedule for proposal for bifurcation of existing 11KV Suraksha enclave  feeder emanating from 33/11kV Vemana Colony  SS by erecting 1.7 KM new 11KV feeder duly stringing of 1.7 Km 11KV AB Cable XLPE 3X185+70 Sq.mm.and 0.07 KM AAA conductor 55Sq.mm. from existing Vemana SS to Suraksha colony LAB  over existing M+6 towers/ 9.1Mtr poles and now proposed RS Joist 175X85mm pole,  11 Mtrs PSCC poles &amp; 9.1mts PSCC poles along with providing of additional 1No. 11KV bay &amp; 11KV breaker at 33/11KV Vemana SS in Vemana Colony Section of Miyapur Sub-Division of Kukatpally Division of Medchal Circle under T&amp;D Improvement original Works (Summer Action plan-2025)-Sanctioned-Accorded-Reg.
</t>
  </si>
  <si>
    <t>Mass concreting of supports erected with CC (1:4:8) using 40 mm, HB G metal including the cost of metal, sand,Cement and curing etc.Including the cost of cement</t>
  </si>
  <si>
    <t>Schedule Cost Total</t>
  </si>
  <si>
    <t>SWR10366</t>
  </si>
  <si>
    <t>Stringing 100sqmm 33/11kv Line 3 Cond SC</t>
  </si>
  <si>
    <t>SWR11980</t>
  </si>
  <si>
    <t>SWR12004</t>
  </si>
  <si>
    <t>SMR40082</t>
  </si>
  <si>
    <t>SWR10387</t>
  </si>
  <si>
    <t>SWR10382</t>
  </si>
  <si>
    <t>SWR10981</t>
  </si>
  <si>
    <t>LOADING of R.S. Joists 175 x 85 mm</t>
  </si>
  <si>
    <t>UNLOADING of R.S. Joists 175 x 85 mm</t>
  </si>
  <si>
    <t>SWR10191</t>
  </si>
  <si>
    <t>LOADING  of Conductor drums</t>
  </si>
  <si>
    <t>SWR10509</t>
  </si>
  <si>
    <t>UNLOADING of Conductor drums</t>
  </si>
  <si>
    <t>SWR11171</t>
  </si>
  <si>
    <t>Loading of 11/33 KV IN/OUT door kits</t>
  </si>
  <si>
    <t>SWR11152</t>
  </si>
  <si>
    <t>Un-loading of 11/33 KV IN/OUT door kits</t>
  </si>
  <si>
    <t>SWR11172</t>
  </si>
  <si>
    <t>Loading 11/33KV Straight thr jointkit</t>
  </si>
  <si>
    <t>SWR11153</t>
  </si>
  <si>
    <t>Un-loading 11/33KV Straight thr jointkit</t>
  </si>
  <si>
    <t>SWR22064</t>
  </si>
  <si>
    <t>SWR10312</t>
  </si>
  <si>
    <t>SWR10325</t>
  </si>
  <si>
    <t>SWR12140</t>
  </si>
  <si>
    <t>SWR10319</t>
  </si>
  <si>
    <t>SWR10296</t>
  </si>
  <si>
    <t>LOADING of MS Channel,Angles,Flats&amp;Rods</t>
  </si>
  <si>
    <t>UNLOADING of MS Channel,Angles,Flats&amp;Rod</t>
  </si>
  <si>
    <t>SWR22066</t>
  </si>
  <si>
    <t>SWR22065</t>
  </si>
  <si>
    <t>Schedule  (WBS No.T-2430-07-05-01-01-001)</t>
  </si>
  <si>
    <t>Paving out and stringing of conductor by providing temporary stays, tensioning, sagging correctly, fixing strain points, transferring to pin points binding, keeping stifner, rectification of poles, guys and jumpering etc., including transport of material from road side to location.100 Sqmm Single Circuit (3 Conductors)</t>
  </si>
  <si>
    <t>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earth,levelling and removing the debris from the site inluding the cost of lead and lift etc.. (Second cable laying cost not Included) depth of the trench LT-0.85 mts, 11 KV-1.05Mtrs &amp; 33 KV - 1.20 mtrs.11 KV 3x95 Sqmm Cable 33 KV 3x400 Sqmm Cable</t>
  </si>
  <si>
    <t>Cost of Pipes and slabs supply of 4" DWC pipe</t>
  </si>
  <si>
    <t>Supply of earthing pipe with materials Supply of CI earth pipe 100 mm dia, 2.75 mt long thickness 10mm with flange as per specication</t>
  </si>
  <si>
    <t>Making of Outdoor/Indoor End Termination 33 KV 3x400 Sqmm Cable</t>
  </si>
  <si>
    <t>UG Cables Joints :Making of Straight through joints 33 KV 3x400 Sqmm Cable</t>
  </si>
  <si>
    <t>Supply of earthing pipe with materials, GI Flat 25X3 mm</t>
  </si>
  <si>
    <t>Running of GI eartn flat of size 25X3mm from all metallic parts of channels, AB Switch, HG fuse set,DTr neutral and LT Distribution box and inter connection of earth pits etc complete</t>
  </si>
  <si>
    <t>Fabrication of 175x85/150x75mm RS joist pieces upto 12.5 meters length by welding joint together by means of 50x6mm flat and MS channel on either side including the cost of consumable.</t>
  </si>
  <si>
    <t>Painting of R.S Joist,Box poles including cross arms and clamps with one coat of red oxid and two coats of Al.paint including cost of paint and consumables</t>
  </si>
  <si>
    <t>Loading of 11/33KV XLPE UG Cable for all sizes</t>
  </si>
  <si>
    <t>Unloading of 11/33KV XLPE UG Cable all sizes</t>
  </si>
  <si>
    <t>LT Line 'Dismantling  of 100 Sqmm Conductor DC.</t>
  </si>
  <si>
    <t>Fabrication of materials including 2 coats of Red oxide painting 1.53 mt. V.Cross arms with 100x50 mm MS
Channel</t>
  </si>
  <si>
    <t>Fabrication of materials including 2 coats of Red oxide painting Top insulator fittings with channel and flat</t>
  </si>
  <si>
    <t>Fabrication of materials including 2 coats of Red oxide painting Back clamps with 75 x 8 mm MS Flat</t>
  </si>
  <si>
    <t>Cutting charges for MS Sections MS Angle of all sizes</t>
  </si>
  <si>
    <t>LT Lines Dismantling of 11kV 55 Sqmm  DC</t>
  </si>
  <si>
    <t>LT Lines Dismantling of 11kV 34/ 55 Sqmm SC</t>
  </si>
  <si>
    <t>Estimate Quantity (Only figures)</t>
  </si>
  <si>
    <t>Item Detailed Specification Description</t>
  </si>
  <si>
    <t xml:space="preserve">  Work Type eg.,     Earth Work, Electrical  works..etc., (Upto 200 Characters)</t>
  </si>
  <si>
    <t>Item Short Description</t>
  </si>
  <si>
    <t>APSS/Morth CI.Number  (Upto 200 characters)</t>
  </si>
  <si>
    <t>Rate INR upto 2 Decimals</t>
  </si>
  <si>
    <t>UOM    (upto 50 Characters)</t>
  </si>
  <si>
    <t>Amount  INR (Upto 2 Decimals)</t>
  </si>
  <si>
    <t>As per relevent standard specification</t>
  </si>
  <si>
    <t>Providing of earthing with excavation of earth pit (0.6x0.6x2.4 Mts.) duly filling with bentonite, earth ,running of earth wire etc., complete, including cost of bentonite and excluding cost of RCC collar of size 0.6M dia x 0.5 M height</t>
  </si>
  <si>
    <t>Replacement of existing single conductor jumper with Double jumper with new conductor and fixing of insulators for jumpers etc. complete Provd of double jumpers to 33KV SC line</t>
  </si>
  <si>
    <t>stringing work</t>
  </si>
  <si>
    <t>stringing of work</t>
  </si>
  <si>
    <t>ExcavatIon work</t>
  </si>
  <si>
    <t>ExcavatIon of  work</t>
  </si>
  <si>
    <t>Erection work</t>
  </si>
  <si>
    <t>Erection of work</t>
  </si>
  <si>
    <t>Earthing Work</t>
  </si>
  <si>
    <t>Earthing of Work</t>
  </si>
  <si>
    <t>End Termination work</t>
  </si>
  <si>
    <t>End Termination of work</t>
  </si>
  <si>
    <t xml:space="preserve"> Fabrication work</t>
  </si>
  <si>
    <t xml:space="preserve"> Fabrication of work</t>
  </si>
  <si>
    <t>Formation work</t>
  </si>
  <si>
    <t>Formation of work</t>
  </si>
  <si>
    <t>Transport work</t>
  </si>
  <si>
    <t>Transport of work</t>
  </si>
  <si>
    <t>LOADING work</t>
  </si>
  <si>
    <t>LOADING of  work</t>
  </si>
  <si>
    <t>UNLOADING work</t>
  </si>
  <si>
    <t>UNLOADING of  work</t>
  </si>
  <si>
    <t>Dismantling work</t>
  </si>
  <si>
    <t>Dismantling of work</t>
  </si>
  <si>
    <t xml:space="preserve"> Existing Work</t>
  </si>
  <si>
    <t xml:space="preserve"> Existing of Work</t>
  </si>
  <si>
    <t>Civil work</t>
  </si>
  <si>
    <t>Electrical work</t>
  </si>
  <si>
    <t>Earthing work</t>
  </si>
  <si>
    <t>Excavation work</t>
  </si>
  <si>
    <t>End Termination of AB cable (each lead):Supply of 11KV  5+70sq.mm/3x70+70sq.mm/3x35+35sq.mm AB cable end Kits</t>
  </si>
  <si>
    <t>Elecrical work</t>
  </si>
  <si>
    <t>Earthing  work</t>
  </si>
  <si>
    <t>Loading work</t>
  </si>
  <si>
    <t>Unloading  work</t>
  </si>
  <si>
    <t>Loading  work</t>
  </si>
  <si>
    <t>Unloading work</t>
  </si>
  <si>
    <t xml:space="preserve"> Laying work</t>
  </si>
  <si>
    <t>Raising  work</t>
  </si>
  <si>
    <t>Un Loading work</t>
  </si>
  <si>
    <t>Laying  work</t>
  </si>
  <si>
    <t>Earthing   work</t>
  </si>
  <si>
    <t>Erection  work</t>
  </si>
  <si>
    <t>Painting  work</t>
  </si>
  <si>
    <t>Unlaoding  work</t>
  </si>
  <si>
    <t xml:space="preserve"> </t>
  </si>
  <si>
    <r>
      <t xml:space="preserve">
Schedule for proposal for bifurcation of existing </t>
    </r>
    <r>
      <rPr>
        <b/>
        <sz val="18"/>
        <color theme="1"/>
        <rFont val="Arial"/>
        <family val="2"/>
      </rPr>
      <t>11KV Last Bus-stop  feeder</t>
    </r>
    <r>
      <rPr>
        <sz val="18"/>
        <color theme="1"/>
        <rFont val="Arial"/>
        <family val="2"/>
      </rPr>
      <t xml:space="preserve"> emanating from 33/11kV Shamshiguda SS by erecting 1.86 KM new 11KV feeder duly stringing of 1.86 Km 11KV AB Cable XLPE 3X185+70 Sqmm including laying of 0.110 KM double run UG cable with 11KV Tree Retardant XLPE UG Cb 3x185Sqmm at Road crossing  from existing Shamshiguda SS to Last Bus-stop  over existing 9.1Mtr/ RS Joist 175X85mm Box poles and now proposed RS Joist 175X85mm Box pole &amp; 9.1mts PSCC poles duly utilizing the  idle 1No. 11KV breaker &amp; 11KV bay at 33/11KV Shamshiguda SS in Allwyn Section of Kukatpally Sub-Division of Kukatpally Division of Medchal Circle under T&amp;D Improvements to original Works-Summer Action plan-2024-2025-Reg.
</t>
    </r>
  </si>
  <si>
    <t>Formation of Cut point for 33 KV Single Circuit line excluding pole erection and stays</t>
  </si>
  <si>
    <t>Laying of 2nd run cable in excavated trench</t>
  </si>
  <si>
    <r>
      <t xml:space="preserve">
</t>
    </r>
    <r>
      <rPr>
        <b/>
        <sz val="24"/>
        <color theme="1"/>
        <rFont val="Times New Roman"/>
        <family val="1"/>
      </rPr>
      <t xml:space="preserve">Name of the work: </t>
    </r>
    <r>
      <rPr>
        <sz val="24"/>
        <color theme="1"/>
        <rFont val="Times New Roman"/>
        <family val="1"/>
      </rPr>
      <t xml:space="preserve">E-Procurement Schedule for  proposal for bifurcation of overloaded </t>
    </r>
    <r>
      <rPr>
        <b/>
        <sz val="24"/>
        <color theme="1"/>
        <rFont val="Times New Roman"/>
        <family val="1"/>
      </rPr>
      <t>33KV Satyam feeder</t>
    </r>
    <r>
      <rPr>
        <sz val="24"/>
        <color theme="1"/>
        <rFont val="Times New Roman"/>
        <family val="1"/>
      </rPr>
      <t xml:space="preserve"> emanating from 132/33KV  IDA Bollaram EHT SS using the same existing 33KV Breaker at EHT by proposing new  33KV feeder from 132/33KV IDA Bollaram EHT SS with stringing of 4.7 KM of 33KV interlinking line  i.e.0.5 KM of UG cable(Double Run), 4.2KM of DCOH 100 sqmm. AAAC on the existing Rail poles and Towers and utilizing 1.2 KM of  existing 33KV Idle line in Bachupally Section of Miyapur Sub-Division of Kukatpally Division of Medchal Circle under T&amp;D Improvement works to original works (Summer Action Plan 2024-25).
</t>
    </r>
  </si>
  <si>
    <t>S.No</t>
  </si>
  <si>
    <t>Connection of equipment to bus and or another equipment with single zebra/Panther conductor including   measuring,cutting,clamping and hoisting of suspension insulator assembly to support the conductor wherever necessary.</t>
  </si>
  <si>
    <r>
      <t xml:space="preserve">Raising of double run cable on already erected support with wooden / MS clamps and connecting it to over head line with cable jumpers including cost of required wooden cleats, lugs and bolts and nuts through GI pipe (excluding the cost of GI pipe </t>
    </r>
    <r>
      <rPr>
        <b/>
        <sz val="24"/>
        <rFont val="Times New Roman"/>
        <family val="1"/>
      </rPr>
      <t>33 KV 3x400 Sqmm Cable</t>
    </r>
  </si>
  <si>
    <t>Transport of iron materials such as R.S. Joists, Rail Poles, fabricated supports, steel, iron, flat, M.S.Channels etc., by lorries. (excluding of loading &amp; unloading )  Above 20 KM and upto 30 KM</t>
  </si>
</sst>
</file>

<file path=xl/styles.xml><?xml version="1.0" encoding="utf-8"?>
<styleSheet xmlns="http://schemas.openxmlformats.org/spreadsheetml/2006/main">
  <fonts count="40">
    <font>
      <sz val="11"/>
      <color theme="1"/>
      <name val="Calibri"/>
      <family val="2"/>
      <scheme val="minor"/>
    </font>
    <font>
      <sz val="10"/>
      <name val="Arial"/>
      <family val="2"/>
    </font>
    <font>
      <b/>
      <sz val="16"/>
      <name val="Arial"/>
      <family val="2"/>
    </font>
    <font>
      <sz val="16"/>
      <color theme="1"/>
      <name val="Arial"/>
      <family val="2"/>
    </font>
    <font>
      <sz val="16"/>
      <name val="Arial"/>
      <family val="2"/>
    </font>
    <font>
      <sz val="16"/>
      <color rgb="FF000000"/>
      <name val="Arial"/>
      <family val="2"/>
    </font>
    <font>
      <b/>
      <sz val="16"/>
      <color theme="1"/>
      <name val="Arial"/>
      <family val="2"/>
    </font>
    <font>
      <b/>
      <sz val="20"/>
      <color theme="1"/>
      <name val="Arial"/>
      <family val="2"/>
    </font>
    <font>
      <b/>
      <sz val="22"/>
      <color theme="1"/>
      <name val="Arial"/>
      <family val="2"/>
    </font>
    <font>
      <b/>
      <sz val="18"/>
      <color rgb="FF000000"/>
      <name val="Arial"/>
      <family val="2"/>
    </font>
    <font>
      <sz val="18"/>
      <color theme="1"/>
      <name val="Arial"/>
      <family val="2"/>
    </font>
    <font>
      <b/>
      <sz val="18"/>
      <color theme="1"/>
      <name val="Arial"/>
      <family val="2"/>
    </font>
    <font>
      <sz val="14"/>
      <color theme="1"/>
      <name val="Arial"/>
      <family val="2"/>
    </font>
    <font>
      <b/>
      <sz val="20"/>
      <color theme="1"/>
      <name val="Calibri"/>
      <family val="2"/>
      <scheme val="minor"/>
    </font>
    <font>
      <b/>
      <sz val="14"/>
      <color theme="1"/>
      <name val="Calibri"/>
      <family val="2"/>
      <scheme val="minor"/>
    </font>
    <font>
      <sz val="18"/>
      <color rgb="FF000000"/>
      <name val="Arial"/>
      <family val="2"/>
    </font>
    <font>
      <u/>
      <sz val="11"/>
      <color theme="10"/>
      <name val="Calibri"/>
      <family val="2"/>
      <scheme val="minor"/>
    </font>
    <font>
      <b/>
      <sz val="20"/>
      <color theme="10"/>
      <name val="Calibri"/>
      <family val="2"/>
      <scheme val="minor"/>
    </font>
    <font>
      <sz val="20"/>
      <color rgb="FF000000"/>
      <name val="Arial"/>
      <family val="2"/>
    </font>
    <font>
      <b/>
      <sz val="16"/>
      <color rgb="FF000000"/>
      <name val="Arial"/>
      <family val="2"/>
    </font>
    <font>
      <b/>
      <sz val="18"/>
      <color theme="10"/>
      <name val="Calibri"/>
      <family val="2"/>
      <scheme val="minor"/>
    </font>
    <font>
      <b/>
      <sz val="22"/>
      <name val="Arial"/>
      <family val="2"/>
    </font>
    <font>
      <b/>
      <sz val="22"/>
      <color rgb="FFFF0000"/>
      <name val="Arial"/>
      <family val="2"/>
    </font>
    <font>
      <b/>
      <sz val="28"/>
      <color rgb="FFFF0000"/>
      <name val="Arial"/>
      <family val="2"/>
    </font>
    <font>
      <b/>
      <sz val="20"/>
      <color rgb="FFFF0000"/>
      <name val="Arial"/>
      <family val="2"/>
    </font>
    <font>
      <b/>
      <sz val="18"/>
      <color theme="1"/>
      <name val="Calibri"/>
      <family val="2"/>
      <scheme val="minor"/>
    </font>
    <font>
      <b/>
      <sz val="18"/>
      <name val="Arial"/>
      <family val="2"/>
    </font>
    <font>
      <sz val="18"/>
      <name val="Arial"/>
      <family val="2"/>
    </font>
    <font>
      <sz val="20"/>
      <name val="Arial"/>
      <family val="2"/>
    </font>
    <font>
      <b/>
      <sz val="20"/>
      <color rgb="FF000000"/>
      <name val="Arial"/>
      <family val="2"/>
    </font>
    <font>
      <sz val="20"/>
      <color theme="1"/>
      <name val="Arial"/>
      <family val="2"/>
    </font>
    <font>
      <sz val="20"/>
      <color theme="1"/>
      <name val="Calibri"/>
      <family val="2"/>
      <scheme val="minor"/>
    </font>
    <font>
      <b/>
      <sz val="26"/>
      <name val="Times New Roman"/>
      <family val="1"/>
    </font>
    <font>
      <b/>
      <sz val="24"/>
      <name val="Times New Roman"/>
      <family val="1"/>
    </font>
    <font>
      <sz val="24"/>
      <color theme="1"/>
      <name val="Times New Roman"/>
      <family val="1"/>
    </font>
    <font>
      <b/>
      <sz val="24"/>
      <color theme="1"/>
      <name val="Times New Roman"/>
      <family val="1"/>
    </font>
    <font>
      <sz val="24"/>
      <name val="Times New Roman"/>
      <family val="1"/>
    </font>
    <font>
      <sz val="24"/>
      <color rgb="FF000000"/>
      <name val="Times New Roman"/>
      <family val="1"/>
    </font>
    <font>
      <b/>
      <sz val="24"/>
      <color rgb="FF000000"/>
      <name val="Times New Roman"/>
      <family val="1"/>
    </font>
    <font>
      <b/>
      <sz val="24"/>
      <color theme="10"/>
      <name val="Times New Roman"/>
      <family val="1"/>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1" fillId="0" borderId="0"/>
    <xf numFmtId="0" fontId="16" fillId="0" borderId="0" applyNumberFormat="0" applyFill="0" applyBorder="0" applyAlignment="0" applyProtection="0"/>
  </cellStyleXfs>
  <cellXfs count="143">
    <xf numFmtId="0" fontId="0" fillId="0" borderId="0" xfId="0"/>
    <xf numFmtId="0" fontId="2" fillId="0" borderId="7" xfId="1" applyFont="1" applyBorder="1" applyAlignment="1">
      <alignment horizontal="center" vertical="center" wrapText="1"/>
    </xf>
    <xf numFmtId="0" fontId="2" fillId="0" borderId="7" xfId="0" applyFont="1" applyBorder="1" applyAlignment="1">
      <alignment horizontal="justify" vertical="center" wrapText="1"/>
    </xf>
    <xf numFmtId="0" fontId="2" fillId="0" borderId="7" xfId="2" applyFont="1" applyBorder="1" applyAlignment="1">
      <alignment horizontal="center" vertical="center" wrapText="1"/>
    </xf>
    <xf numFmtId="2" fontId="2" fillId="0" borderId="7" xfId="2" applyNumberFormat="1" applyFont="1" applyBorder="1" applyAlignment="1">
      <alignment horizontal="center" vertical="center" wrapText="1"/>
    </xf>
    <xf numFmtId="0" fontId="3" fillId="0" borderId="7" xfId="0" applyFont="1" applyBorder="1" applyAlignment="1">
      <alignment horizontal="center" vertical="center"/>
    </xf>
    <xf numFmtId="0" fontId="4" fillId="0" borderId="7" xfId="0" applyFont="1" applyFill="1" applyBorder="1" applyAlignment="1">
      <alignment horizontal="center" vertical="center" wrapText="1"/>
    </xf>
    <xf numFmtId="2" fontId="5" fillId="0" borderId="7" xfId="0" applyNumberFormat="1" applyFont="1" applyFill="1" applyBorder="1" applyAlignment="1">
      <alignment horizontal="center" vertical="center" shrinkToFit="1"/>
    </xf>
    <xf numFmtId="4" fontId="5" fillId="0" borderId="7" xfId="0" applyNumberFormat="1" applyFont="1" applyFill="1" applyBorder="1" applyAlignment="1">
      <alignment horizontal="right" vertical="center" shrinkToFit="1"/>
    </xf>
    <xf numFmtId="0" fontId="4" fillId="0" borderId="7" xfId="0" applyFont="1" applyFill="1" applyBorder="1" applyAlignment="1">
      <alignment horizontal="left" vertical="center" wrapText="1"/>
    </xf>
    <xf numFmtId="0" fontId="3" fillId="0" borderId="0" xfId="0" applyFont="1"/>
    <xf numFmtId="4" fontId="9" fillId="0" borderId="7" xfId="0" applyNumberFormat="1" applyFont="1" applyFill="1" applyBorder="1" applyAlignment="1">
      <alignment horizontal="right" vertical="center" shrinkToFit="1"/>
    </xf>
    <xf numFmtId="0" fontId="4" fillId="0" borderId="7" xfId="0" quotePrefix="1" applyFont="1" applyFill="1" applyBorder="1" applyAlignment="1">
      <alignment horizontal="left" vertical="center" wrapText="1"/>
    </xf>
    <xf numFmtId="0" fontId="3" fillId="0" borderId="7" xfId="0" applyFont="1" applyBorder="1"/>
    <xf numFmtId="0" fontId="0" fillId="0" borderId="7" xfId="0" applyBorder="1"/>
    <xf numFmtId="4" fontId="14" fillId="0" borderId="7" xfId="0" applyNumberFormat="1" applyFont="1" applyBorder="1" applyAlignment="1">
      <alignment horizontal="right" vertical="center"/>
    </xf>
    <xf numFmtId="4" fontId="15" fillId="0" borderId="7" xfId="0" applyNumberFormat="1" applyFont="1" applyFill="1" applyBorder="1" applyAlignment="1">
      <alignment horizontal="right" vertical="center" shrinkToFit="1"/>
    </xf>
    <xf numFmtId="0" fontId="7" fillId="0" borderId="7" xfId="0" applyFont="1" applyBorder="1" applyAlignment="1">
      <alignment horizontal="right" vertical="center"/>
    </xf>
    <xf numFmtId="4" fontId="19" fillId="0" borderId="7" xfId="0" applyNumberFormat="1" applyFont="1" applyFill="1" applyBorder="1" applyAlignment="1">
      <alignment horizontal="right" vertical="center" shrinkToFit="1"/>
    </xf>
    <xf numFmtId="0" fontId="20" fillId="0" borderId="7" xfId="3" applyFont="1" applyBorder="1" applyAlignment="1">
      <alignment horizontal="right" vertical="center"/>
    </xf>
    <xf numFmtId="0" fontId="2" fillId="0" borderId="7" xfId="0" applyFont="1" applyBorder="1" applyAlignment="1">
      <alignment horizontal="center" vertical="center" wrapText="1"/>
    </xf>
    <xf numFmtId="0" fontId="3" fillId="0" borderId="0" xfId="0" applyFont="1" applyAlignment="1">
      <alignment horizontal="left" vertical="center"/>
    </xf>
    <xf numFmtId="0" fontId="0" fillId="0" borderId="0" xfId="0" applyAlignment="1">
      <alignment horizontal="left" vertical="center"/>
    </xf>
    <xf numFmtId="0" fontId="21" fillId="0" borderId="7" xfId="2" applyFont="1" applyBorder="1" applyAlignment="1">
      <alignment horizontal="center" vertical="center" wrapText="1"/>
    </xf>
    <xf numFmtId="0" fontId="3" fillId="0" borderId="0" xfId="0" applyFont="1" applyAlignment="1">
      <alignment horizontal="center" vertical="center"/>
    </xf>
    <xf numFmtId="0" fontId="0" fillId="0" borderId="0" xfId="0" applyAlignment="1">
      <alignment horizontal="center" vertical="center"/>
    </xf>
    <xf numFmtId="0" fontId="3" fillId="0" borderId="0" xfId="0" applyFont="1" applyAlignment="1">
      <alignment horizontal="right" vertical="center"/>
    </xf>
    <xf numFmtId="0" fontId="0" fillId="0" borderId="0" xfId="0" applyAlignment="1">
      <alignment horizontal="right" vertical="center"/>
    </xf>
    <xf numFmtId="0" fontId="26" fillId="2" borderId="7" xfId="2" applyFont="1" applyFill="1" applyBorder="1" applyAlignment="1">
      <alignment horizontal="center" vertical="center" wrapText="1"/>
    </xf>
    <xf numFmtId="0" fontId="13" fillId="0" borderId="6" xfId="0" applyFont="1" applyBorder="1" applyAlignment="1">
      <alignment horizontal="right" vertical="center"/>
    </xf>
    <xf numFmtId="0" fontId="7" fillId="0" borderId="7" xfId="0" applyFont="1" applyBorder="1" applyAlignment="1">
      <alignment horizontal="right" vertical="center"/>
    </xf>
    <xf numFmtId="0" fontId="10" fillId="0" borderId="7" xfId="0" applyFont="1" applyBorder="1" applyAlignment="1">
      <alignment horizontal="center" vertical="center"/>
    </xf>
    <xf numFmtId="0" fontId="27" fillId="0" borderId="7" xfId="0" applyFont="1" applyFill="1" applyBorder="1" applyAlignment="1">
      <alignment horizontal="center" vertical="center" wrapText="1"/>
    </xf>
    <xf numFmtId="2" fontId="15" fillId="0" borderId="7" xfId="0" applyNumberFormat="1" applyFont="1" applyFill="1" applyBorder="1" applyAlignment="1">
      <alignment horizontal="center" vertical="center" shrinkToFit="1"/>
    </xf>
    <xf numFmtId="0" fontId="27" fillId="0" borderId="7" xfId="0" applyFont="1" applyFill="1" applyBorder="1" applyAlignment="1">
      <alignment horizontal="left" vertical="center" wrapText="1"/>
    </xf>
    <xf numFmtId="2" fontId="27" fillId="2" borderId="7" xfId="0" applyNumberFormat="1" applyFont="1" applyFill="1" applyBorder="1" applyAlignment="1">
      <alignment horizontal="center" vertical="center" wrapText="1"/>
    </xf>
    <xf numFmtId="0" fontId="27" fillId="0" borderId="7" xfId="0" quotePrefix="1" applyFont="1" applyFill="1" applyBorder="1" applyAlignment="1">
      <alignment horizontal="left" vertical="center" wrapText="1"/>
    </xf>
    <xf numFmtId="0" fontId="26" fillId="0" borderId="7" xfId="1" applyFont="1" applyBorder="1" applyAlignment="1">
      <alignment horizontal="center" vertical="center" wrapText="1"/>
    </xf>
    <xf numFmtId="0" fontId="26" fillId="0" borderId="7" xfId="0" applyFont="1" applyBorder="1" applyAlignment="1">
      <alignment horizontal="justify" vertical="center" wrapText="1"/>
    </xf>
    <xf numFmtId="0" fontId="26" fillId="0" borderId="7" xfId="2" applyFont="1" applyBorder="1" applyAlignment="1">
      <alignment horizontal="center" vertical="center" wrapText="1"/>
    </xf>
    <xf numFmtId="2" fontId="26" fillId="2" borderId="7" xfId="2" applyNumberFormat="1" applyFont="1" applyFill="1" applyBorder="1" applyAlignment="1">
      <alignment horizontal="center" vertical="center" wrapText="1"/>
    </xf>
    <xf numFmtId="2" fontId="26" fillId="0" borderId="7" xfId="2" applyNumberFormat="1" applyFont="1" applyBorder="1" applyAlignment="1">
      <alignment horizontal="center" vertical="center" wrapText="1"/>
    </xf>
    <xf numFmtId="0" fontId="28" fillId="0" borderId="7" xfId="0" applyFont="1" applyFill="1" applyBorder="1" applyAlignment="1">
      <alignment horizontal="left" vertical="center" wrapText="1"/>
    </xf>
    <xf numFmtId="0" fontId="7" fillId="0" borderId="6" xfId="0" applyFont="1" applyBorder="1" applyAlignment="1">
      <alignment horizontal="right" vertical="center"/>
    </xf>
    <xf numFmtId="0" fontId="28" fillId="0" borderId="7" xfId="0" applyFont="1" applyFill="1" applyBorder="1" applyAlignment="1">
      <alignment horizontal="center" vertical="center" wrapText="1"/>
    </xf>
    <xf numFmtId="2" fontId="18" fillId="0" borderId="7" xfId="0" applyNumberFormat="1" applyFont="1" applyFill="1" applyBorder="1" applyAlignment="1">
      <alignment horizontal="center" vertical="center" shrinkToFit="1"/>
    </xf>
    <xf numFmtId="4" fontId="29" fillId="0" borderId="7" xfId="0" applyNumberFormat="1" applyFont="1" applyFill="1" applyBorder="1" applyAlignment="1">
      <alignment horizontal="right" vertical="center" shrinkToFit="1"/>
    </xf>
    <xf numFmtId="0" fontId="30" fillId="0" borderId="7" xfId="0" applyFont="1" applyBorder="1"/>
    <xf numFmtId="0" fontId="7" fillId="0" borderId="7" xfId="0" applyFont="1" applyBorder="1"/>
    <xf numFmtId="0" fontId="31" fillId="0" borderId="7" xfId="0" applyFont="1" applyBorder="1"/>
    <xf numFmtId="4" fontId="13" fillId="0" borderId="7" xfId="0" applyNumberFormat="1" applyFont="1" applyBorder="1" applyAlignment="1">
      <alignment horizontal="right" vertical="center"/>
    </xf>
    <xf numFmtId="2" fontId="11" fillId="0" borderId="7" xfId="0" applyNumberFormat="1" applyFont="1" applyBorder="1" applyAlignment="1">
      <alignment horizontal="center" vertical="center"/>
    </xf>
    <xf numFmtId="0" fontId="6" fillId="0" borderId="4" xfId="0" applyFont="1" applyBorder="1" applyAlignment="1">
      <alignment horizontal="right" vertical="center"/>
    </xf>
    <xf numFmtId="0" fontId="6" fillId="0" borderId="5" xfId="0" applyFont="1" applyBorder="1" applyAlignment="1">
      <alignment horizontal="right" vertical="center"/>
    </xf>
    <xf numFmtId="0" fontId="6" fillId="0" borderId="6" xfId="0" applyFont="1" applyBorder="1" applyAlignment="1">
      <alignment horizontal="righ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8" fillId="0" borderId="6" xfId="0" applyFont="1" applyBorder="1" applyAlignment="1">
      <alignment horizontal="left" vertical="center"/>
    </xf>
    <xf numFmtId="0" fontId="23" fillId="2" borderId="0" xfId="0" applyFont="1" applyFill="1" applyAlignment="1">
      <alignment horizontal="center"/>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2" fontId="10" fillId="0" borderId="4" xfId="0" applyNumberFormat="1" applyFont="1" applyBorder="1" applyAlignment="1">
      <alignment horizontal="center" vertical="center"/>
    </xf>
    <xf numFmtId="2" fontId="10" fillId="0" borderId="6" xfId="0" applyNumberFormat="1" applyFont="1" applyBorder="1" applyAlignment="1">
      <alignment horizontal="center" vertical="center"/>
    </xf>
    <xf numFmtId="2" fontId="10" fillId="0" borderId="7" xfId="0" applyNumberFormat="1" applyFont="1" applyBorder="1" applyAlignment="1">
      <alignment horizontal="center" vertical="center"/>
    </xf>
    <xf numFmtId="0" fontId="13" fillId="0" borderId="4" xfId="0" applyFont="1" applyBorder="1" applyAlignment="1">
      <alignment horizontal="right" vertical="center"/>
    </xf>
    <xf numFmtId="0" fontId="13" fillId="0" borderId="5" xfId="0" applyFont="1" applyBorder="1" applyAlignment="1">
      <alignment horizontal="right" vertical="center"/>
    </xf>
    <xf numFmtId="0" fontId="13" fillId="0" borderId="6" xfId="0" applyFont="1" applyBorder="1" applyAlignment="1">
      <alignment horizontal="right" vertical="center"/>
    </xf>
    <xf numFmtId="0" fontId="22" fillId="2" borderId="0" xfId="0" applyFont="1" applyFill="1" applyAlignment="1">
      <alignment horizontal="center"/>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7" fillId="0" borderId="4" xfId="0" applyFont="1" applyBorder="1" applyAlignment="1">
      <alignment horizontal="right" vertical="center"/>
    </xf>
    <xf numFmtId="0" fontId="7" fillId="0" borderId="5" xfId="0" applyFont="1" applyBorder="1" applyAlignment="1">
      <alignment horizontal="right" vertical="center"/>
    </xf>
    <xf numFmtId="0" fontId="7" fillId="0" borderId="6" xfId="0" applyFont="1" applyBorder="1" applyAlignment="1">
      <alignment horizontal="right" vertical="center"/>
    </xf>
    <xf numFmtId="0" fontId="17" fillId="0" borderId="7" xfId="3" applyFont="1" applyBorder="1" applyAlignment="1">
      <alignment horizontal="right" vertical="center"/>
    </xf>
    <xf numFmtId="0" fontId="7" fillId="0" borderId="7" xfId="0" applyFont="1" applyBorder="1" applyAlignment="1">
      <alignment horizontal="right" vertical="center"/>
    </xf>
    <xf numFmtId="0" fontId="25" fillId="0" borderId="4" xfId="0" applyFont="1" applyBorder="1" applyAlignment="1">
      <alignment horizontal="right" vertical="center"/>
    </xf>
    <xf numFmtId="0" fontId="25" fillId="0" borderId="5" xfId="0" applyFont="1" applyBorder="1" applyAlignment="1">
      <alignment horizontal="right" vertical="center"/>
    </xf>
    <xf numFmtId="0" fontId="25" fillId="0" borderId="6" xfId="0" applyFont="1" applyBorder="1" applyAlignment="1">
      <alignment horizontal="right" vertical="center"/>
    </xf>
    <xf numFmtId="0" fontId="24" fillId="2" borderId="0" xfId="0" applyFont="1" applyFill="1" applyAlignment="1">
      <alignment horizontal="center"/>
    </xf>
    <xf numFmtId="0" fontId="12" fillId="0" borderId="4" xfId="0" applyFont="1" applyBorder="1" applyAlignment="1">
      <alignment horizontal="lef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right" vertical="center"/>
    </xf>
    <xf numFmtId="0" fontId="20" fillId="0" borderId="4" xfId="3" applyFont="1" applyBorder="1" applyAlignment="1">
      <alignment horizontal="right" vertical="center"/>
    </xf>
    <xf numFmtId="0" fontId="20" fillId="0" borderId="5" xfId="3" applyFont="1" applyBorder="1" applyAlignment="1">
      <alignment horizontal="right" vertical="center"/>
    </xf>
    <xf numFmtId="0" fontId="20" fillId="0" borderId="6" xfId="3" applyFont="1" applyBorder="1" applyAlignment="1">
      <alignment horizontal="right" vertical="center"/>
    </xf>
    <xf numFmtId="0" fontId="32" fillId="2" borderId="0" xfId="0" applyFont="1" applyFill="1" applyAlignment="1">
      <alignment horizontal="center"/>
    </xf>
    <xf numFmtId="0" fontId="34" fillId="2" borderId="0" xfId="0" applyFont="1" applyFill="1"/>
    <xf numFmtId="0" fontId="34" fillId="2" borderId="4" xfId="0" applyFont="1" applyFill="1" applyBorder="1" applyAlignment="1">
      <alignment horizontal="left" wrapText="1"/>
    </xf>
    <xf numFmtId="0" fontId="34" fillId="2" borderId="5" xfId="0" applyFont="1" applyFill="1" applyBorder="1" applyAlignment="1">
      <alignment horizontal="left" wrapText="1"/>
    </xf>
    <xf numFmtId="0" fontId="34" fillId="2" borderId="6" xfId="0" applyFont="1" applyFill="1" applyBorder="1" applyAlignment="1">
      <alignment horizontal="left" wrapText="1"/>
    </xf>
    <xf numFmtId="0" fontId="33" fillId="2" borderId="7" xfId="1" applyFont="1" applyFill="1" applyBorder="1" applyAlignment="1">
      <alignment horizontal="center" vertical="center" wrapText="1"/>
    </xf>
    <xf numFmtId="0" fontId="33" fillId="2" borderId="7" xfId="0" applyFont="1" applyFill="1" applyBorder="1" applyAlignment="1">
      <alignment horizontal="center" vertical="center" wrapText="1"/>
    </xf>
    <xf numFmtId="0" fontId="33" fillId="2" borderId="7" xfId="2" applyFont="1" applyFill="1" applyBorder="1" applyAlignment="1">
      <alignment horizontal="center" vertical="center" wrapText="1"/>
    </xf>
    <xf numFmtId="2" fontId="33" fillId="2" borderId="7" xfId="2" applyNumberFormat="1" applyFont="1" applyFill="1" applyBorder="1" applyAlignment="1">
      <alignment horizontal="center" vertical="center" wrapText="1"/>
    </xf>
    <xf numFmtId="0" fontId="36" fillId="2" borderId="7" xfId="1" applyFont="1" applyFill="1" applyBorder="1" applyAlignment="1">
      <alignment horizontal="center" vertical="center" wrapText="1"/>
    </xf>
    <xf numFmtId="0" fontId="36" fillId="2" borderId="7" xfId="0" applyFont="1" applyFill="1" applyBorder="1" applyAlignment="1">
      <alignment horizontal="center" vertical="center" wrapText="1"/>
    </xf>
    <xf numFmtId="0" fontId="36" fillId="2" borderId="7" xfId="2" applyFont="1" applyFill="1" applyBorder="1" applyAlignment="1">
      <alignment horizontal="center" vertical="center" wrapText="1"/>
    </xf>
    <xf numFmtId="0" fontId="36" fillId="2" borderId="7" xfId="2" applyFont="1" applyFill="1" applyBorder="1" applyAlignment="1">
      <alignment horizontal="left" vertical="center" wrapText="1"/>
    </xf>
    <xf numFmtId="2" fontId="36" fillId="2" borderId="7" xfId="0" applyNumberFormat="1" applyFont="1" applyFill="1" applyBorder="1" applyAlignment="1">
      <alignment horizontal="center" vertical="center" wrapText="1"/>
    </xf>
    <xf numFmtId="2" fontId="36" fillId="2" borderId="7" xfId="2" applyNumberFormat="1" applyFont="1" applyFill="1" applyBorder="1" applyAlignment="1">
      <alignment horizontal="center" vertical="center" wrapText="1"/>
    </xf>
    <xf numFmtId="4" fontId="36" fillId="2" borderId="7" xfId="2" applyNumberFormat="1" applyFont="1" applyFill="1" applyBorder="1" applyAlignment="1">
      <alignment horizontal="center" vertical="center" wrapText="1"/>
    </xf>
    <xf numFmtId="2" fontId="37" fillId="2" borderId="7" xfId="0" applyNumberFormat="1" applyFont="1" applyFill="1" applyBorder="1" applyAlignment="1">
      <alignment horizontal="center" vertical="center" shrinkToFit="1"/>
    </xf>
    <xf numFmtId="0" fontId="36" fillId="2" borderId="7" xfId="0" applyFont="1" applyFill="1" applyBorder="1" applyAlignment="1">
      <alignment horizontal="left" vertical="center" wrapText="1"/>
    </xf>
    <xf numFmtId="2" fontId="37" fillId="2" borderId="7" xfId="0" applyNumberFormat="1" applyFont="1" applyFill="1" applyBorder="1" applyAlignment="1">
      <alignment horizontal="center" vertical="center" wrapText="1" shrinkToFit="1"/>
    </xf>
    <xf numFmtId="2" fontId="37" fillId="2" borderId="7" xfId="0" quotePrefix="1" applyNumberFormat="1" applyFont="1" applyFill="1" applyBorder="1" applyAlignment="1">
      <alignment horizontal="center" vertical="center" shrinkToFit="1"/>
    </xf>
    <xf numFmtId="2" fontId="37" fillId="2" borderId="7" xfId="0" quotePrefix="1" applyNumberFormat="1" applyFont="1" applyFill="1" applyBorder="1" applyAlignment="1">
      <alignment horizontal="center" vertical="center" wrapText="1" shrinkToFit="1"/>
    </xf>
    <xf numFmtId="1" fontId="37" fillId="2" borderId="7" xfId="0" applyNumberFormat="1" applyFont="1" applyFill="1" applyBorder="1" applyAlignment="1">
      <alignment horizontal="center" vertical="center" shrinkToFit="1"/>
    </xf>
    <xf numFmtId="0" fontId="36" fillId="2" borderId="7" xfId="0" applyFont="1" applyFill="1" applyBorder="1" applyAlignment="1">
      <alignment horizontal="left" vertical="top" wrapText="1"/>
    </xf>
    <xf numFmtId="0" fontId="34" fillId="2" borderId="7" xfId="0" applyFont="1" applyFill="1" applyBorder="1" applyAlignment="1">
      <alignment horizontal="center" vertical="center"/>
    </xf>
    <xf numFmtId="0" fontId="34" fillId="2" borderId="4" xfId="0" applyFont="1" applyFill="1" applyBorder="1" applyAlignment="1">
      <alignment horizontal="left" vertical="center" wrapText="1"/>
    </xf>
    <xf numFmtId="4" fontId="37" fillId="2" borderId="7" xfId="0" applyNumberFormat="1" applyFont="1" applyFill="1" applyBorder="1" applyAlignment="1">
      <alignment horizontal="center" vertical="center" shrinkToFit="1"/>
    </xf>
    <xf numFmtId="0" fontId="35" fillId="2" borderId="7" xfId="0" applyFont="1" applyFill="1" applyBorder="1" applyAlignment="1">
      <alignment horizontal="right" vertical="center"/>
    </xf>
    <xf numFmtId="4" fontId="38" fillId="2" borderId="7" xfId="0" applyNumberFormat="1" applyFont="1" applyFill="1" applyBorder="1" applyAlignment="1">
      <alignment horizontal="center" vertical="center" shrinkToFit="1"/>
    </xf>
    <xf numFmtId="0" fontId="35" fillId="2" borderId="0" xfId="0" applyFont="1" applyFill="1" applyBorder="1" applyAlignment="1">
      <alignment horizontal="center" vertical="center"/>
    </xf>
    <xf numFmtId="0" fontId="35" fillId="2" borderId="0" xfId="0" applyFont="1" applyFill="1" applyBorder="1" applyAlignment="1">
      <alignment horizontal="right" vertical="center"/>
    </xf>
    <xf numFmtId="0" fontId="35" fillId="2" borderId="0" xfId="0" applyFont="1" applyFill="1" applyBorder="1" applyAlignment="1">
      <alignment horizontal="left" vertical="center"/>
    </xf>
    <xf numFmtId="2" fontId="37" fillId="2" borderId="0" xfId="0" applyNumberFormat="1" applyFont="1" applyFill="1" applyBorder="1" applyAlignment="1">
      <alignment horizontal="center" vertical="center" shrinkToFit="1"/>
    </xf>
    <xf numFmtId="0" fontId="36" fillId="2" borderId="0" xfId="0" applyFont="1" applyFill="1" applyBorder="1" applyAlignment="1">
      <alignment horizontal="center" vertical="center" wrapText="1"/>
    </xf>
    <xf numFmtId="4" fontId="37" fillId="2" borderId="3" xfId="0" applyNumberFormat="1" applyFont="1" applyFill="1" applyBorder="1" applyAlignment="1">
      <alignment horizontal="center" vertical="center" shrinkToFit="1"/>
    </xf>
    <xf numFmtId="0" fontId="35" fillId="2" borderId="7" xfId="0" applyFont="1" applyFill="1" applyBorder="1" applyAlignment="1">
      <alignment horizontal="right" vertical="center"/>
    </xf>
    <xf numFmtId="4" fontId="34" fillId="2" borderId="7" xfId="0" applyNumberFormat="1" applyFont="1" applyFill="1" applyBorder="1" applyAlignment="1">
      <alignment horizontal="center" vertical="center"/>
    </xf>
    <xf numFmtId="4" fontId="34" fillId="2" borderId="0" xfId="0" applyNumberFormat="1" applyFont="1" applyFill="1" applyBorder="1" applyAlignment="1">
      <alignment horizontal="center" vertical="center"/>
    </xf>
    <xf numFmtId="0" fontId="34" fillId="2" borderId="0" xfId="0" applyFont="1" applyFill="1" applyBorder="1" applyAlignment="1">
      <alignment horizontal="center" vertical="center"/>
    </xf>
    <xf numFmtId="4" fontId="37" fillId="2" borderId="0" xfId="0" applyNumberFormat="1" applyFont="1" applyFill="1" applyBorder="1" applyAlignment="1">
      <alignment horizontal="center" vertical="center" shrinkToFit="1"/>
    </xf>
    <xf numFmtId="0" fontId="39" fillId="2" borderId="7" xfId="3" applyFont="1" applyFill="1" applyBorder="1" applyAlignment="1">
      <alignment horizontal="right" vertical="center"/>
    </xf>
    <xf numFmtId="2" fontId="37" fillId="2" borderId="7" xfId="0" applyNumberFormat="1" applyFont="1" applyFill="1" applyBorder="1" applyAlignment="1">
      <alignment horizontal="center" vertical="center" shrinkToFit="1"/>
    </xf>
    <xf numFmtId="4" fontId="35" fillId="2" borderId="7" xfId="0" applyNumberFormat="1" applyFont="1" applyFill="1" applyBorder="1" applyAlignment="1">
      <alignment horizontal="center" vertical="center"/>
    </xf>
    <xf numFmtId="4" fontId="35" fillId="2" borderId="0" xfId="0" applyNumberFormat="1" applyFont="1" applyFill="1" applyBorder="1" applyAlignment="1">
      <alignment horizontal="center" vertical="center"/>
    </xf>
    <xf numFmtId="0" fontId="34" fillId="2" borderId="0" xfId="0" applyFont="1" applyFill="1" applyAlignment="1">
      <alignment horizontal="center"/>
    </xf>
    <xf numFmtId="0" fontId="34" fillId="2" borderId="0" xfId="0" applyFont="1" applyFill="1" applyAlignment="1">
      <alignment horizontal="center" vertical="center"/>
    </xf>
    <xf numFmtId="0" fontId="34" fillId="2" borderId="0" xfId="0" applyFont="1" applyFill="1" applyAlignment="1">
      <alignment horizontal="left"/>
    </xf>
  </cellXfs>
  <cellStyles count="4">
    <cellStyle name="Hyperlink" xfId="3" builtinId="8"/>
    <cellStyle name="Normal" xfId="0" builtinId="0"/>
    <cellStyle name="Normal_Est yapral" xfId="2"/>
    <cellStyle name="Normal_Y Junction Miyapur 31.03.201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GST@18%25"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GST@18%25"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GST@18%25"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G86"/>
  <sheetViews>
    <sheetView topLeftCell="A82" workbookViewId="0">
      <selection sqref="A1:G1"/>
    </sheetView>
  </sheetViews>
  <sheetFormatPr defaultRowHeight="15"/>
  <cols>
    <col min="1" max="1" width="6.42578125" customWidth="1"/>
    <col min="2" max="2" width="17.28515625" customWidth="1"/>
    <col min="3" max="3" width="83.5703125" style="22" customWidth="1"/>
    <col min="4" max="5" width="9.140625" style="25"/>
    <col min="6" max="6" width="12.28515625" style="25" customWidth="1"/>
    <col min="7" max="7" width="14.140625" style="27" customWidth="1"/>
  </cols>
  <sheetData>
    <row r="1" spans="1:7" ht="31.5" customHeight="1">
      <c r="A1" s="58" t="s">
        <v>63</v>
      </c>
      <c r="B1" s="58"/>
      <c r="C1" s="58"/>
      <c r="D1" s="58"/>
      <c r="E1" s="58"/>
      <c r="F1" s="58"/>
      <c r="G1" s="58"/>
    </row>
    <row r="2" spans="1:7" ht="162" customHeight="1">
      <c r="A2" s="59" t="s">
        <v>241</v>
      </c>
      <c r="B2" s="60"/>
      <c r="C2" s="60"/>
      <c r="D2" s="60"/>
      <c r="E2" s="60"/>
      <c r="F2" s="60"/>
      <c r="G2" s="61"/>
    </row>
    <row r="3" spans="1:7" ht="26.25">
      <c r="A3" s="62" t="s">
        <v>32</v>
      </c>
      <c r="B3" s="63"/>
      <c r="C3" s="63"/>
      <c r="D3" s="63"/>
      <c r="E3" s="63"/>
      <c r="F3" s="63"/>
      <c r="G3" s="64"/>
    </row>
    <row r="4" spans="1:7" ht="44.25" customHeight="1">
      <c r="A4" s="1" t="s">
        <v>0</v>
      </c>
      <c r="B4" s="20" t="s">
        <v>1</v>
      </c>
      <c r="C4" s="23" t="s">
        <v>2</v>
      </c>
      <c r="D4" s="3" t="s">
        <v>3</v>
      </c>
      <c r="E4" s="4" t="s">
        <v>4</v>
      </c>
      <c r="F4" s="4" t="s">
        <v>5</v>
      </c>
      <c r="G4" s="3" t="s">
        <v>6</v>
      </c>
    </row>
    <row r="5" spans="1:7" ht="32.25" customHeight="1">
      <c r="A5" s="5">
        <v>1</v>
      </c>
      <c r="B5" s="6" t="s">
        <v>33</v>
      </c>
      <c r="C5" s="9" t="s">
        <v>173</v>
      </c>
      <c r="D5" s="7">
        <v>50</v>
      </c>
      <c r="E5" s="6" t="s">
        <v>7</v>
      </c>
      <c r="F5" s="7">
        <v>10</v>
      </c>
      <c r="G5" s="8">
        <f>D5*F5</f>
        <v>500</v>
      </c>
    </row>
    <row r="6" spans="1:7" ht="98.25" customHeight="1">
      <c r="A6" s="5">
        <v>2</v>
      </c>
      <c r="B6" s="6" t="s">
        <v>34</v>
      </c>
      <c r="C6" s="9" t="s">
        <v>174</v>
      </c>
      <c r="D6" s="7">
        <v>7</v>
      </c>
      <c r="E6" s="6" t="s">
        <v>7</v>
      </c>
      <c r="F6" s="7">
        <v>1952.61</v>
      </c>
      <c r="G6" s="8">
        <f t="shared" ref="G6:G45" si="0">D6*F6</f>
        <v>13668.269999999999</v>
      </c>
    </row>
    <row r="7" spans="1:7" ht="64.5" customHeight="1">
      <c r="A7" s="5">
        <v>3</v>
      </c>
      <c r="B7" s="6" t="s">
        <v>9</v>
      </c>
      <c r="C7" s="9" t="s">
        <v>242</v>
      </c>
      <c r="D7" s="7">
        <v>7.35</v>
      </c>
      <c r="E7" s="6" t="s">
        <v>10</v>
      </c>
      <c r="F7" s="7">
        <v>6579</v>
      </c>
      <c r="G7" s="8">
        <f t="shared" si="0"/>
        <v>48355.649999999994</v>
      </c>
    </row>
    <row r="8" spans="1:7" ht="126.75" customHeight="1">
      <c r="A8" s="5">
        <v>4</v>
      </c>
      <c r="B8" s="6" t="s">
        <v>64</v>
      </c>
      <c r="C8" s="9" t="s">
        <v>135</v>
      </c>
      <c r="D8" s="7">
        <v>3.24</v>
      </c>
      <c r="E8" s="6" t="s">
        <v>65</v>
      </c>
      <c r="F8" s="7">
        <v>373</v>
      </c>
      <c r="G8" s="8">
        <f t="shared" si="0"/>
        <v>1208.52</v>
      </c>
    </row>
    <row r="9" spans="1:7" ht="44.25" customHeight="1">
      <c r="A9" s="5">
        <v>5</v>
      </c>
      <c r="B9" s="6" t="s">
        <v>20</v>
      </c>
      <c r="C9" s="9" t="s">
        <v>175</v>
      </c>
      <c r="D9" s="7">
        <v>1</v>
      </c>
      <c r="E9" s="6" t="s">
        <v>7</v>
      </c>
      <c r="F9" s="7">
        <v>12000</v>
      </c>
      <c r="G9" s="8">
        <f t="shared" si="0"/>
        <v>12000</v>
      </c>
    </row>
    <row r="10" spans="1:7" ht="68.25" customHeight="1">
      <c r="A10" s="5">
        <v>6</v>
      </c>
      <c r="B10" s="6" t="s">
        <v>31</v>
      </c>
      <c r="C10" s="9" t="s">
        <v>176</v>
      </c>
      <c r="D10" s="7">
        <v>360</v>
      </c>
      <c r="E10" s="6" t="s">
        <v>15</v>
      </c>
      <c r="F10" s="7">
        <v>27</v>
      </c>
      <c r="G10" s="8">
        <f t="shared" si="0"/>
        <v>9720</v>
      </c>
    </row>
    <row r="11" spans="1:7" ht="44.25" customHeight="1">
      <c r="A11" s="5">
        <v>7</v>
      </c>
      <c r="B11" s="6" t="s">
        <v>13</v>
      </c>
      <c r="C11" s="9" t="s">
        <v>177</v>
      </c>
      <c r="D11" s="7">
        <v>30</v>
      </c>
      <c r="E11" s="6" t="s">
        <v>14</v>
      </c>
      <c r="F11" s="7">
        <v>91.25</v>
      </c>
      <c r="G11" s="8">
        <f t="shared" si="0"/>
        <v>2737.5</v>
      </c>
    </row>
    <row r="12" spans="1:7" ht="60.75" customHeight="1">
      <c r="A12" s="5">
        <v>8</v>
      </c>
      <c r="B12" s="6" t="s">
        <v>8</v>
      </c>
      <c r="C12" s="9" t="s">
        <v>153</v>
      </c>
      <c r="D12" s="7">
        <v>3</v>
      </c>
      <c r="E12" s="6" t="s">
        <v>7</v>
      </c>
      <c r="F12" s="7">
        <v>3200</v>
      </c>
      <c r="G12" s="8">
        <f t="shared" si="0"/>
        <v>9600</v>
      </c>
    </row>
    <row r="13" spans="1:7" ht="48" customHeight="1">
      <c r="A13" s="5">
        <v>9</v>
      </c>
      <c r="B13" s="6" t="s">
        <v>35</v>
      </c>
      <c r="C13" s="9" t="s">
        <v>178</v>
      </c>
      <c r="D13" s="7">
        <v>1</v>
      </c>
      <c r="E13" s="6" t="s">
        <v>7</v>
      </c>
      <c r="F13" s="7">
        <v>2500</v>
      </c>
      <c r="G13" s="8">
        <f t="shared" si="0"/>
        <v>2500</v>
      </c>
    </row>
    <row r="14" spans="1:7" ht="64.5" customHeight="1">
      <c r="A14" s="5">
        <v>10</v>
      </c>
      <c r="B14" s="6" t="s">
        <v>22</v>
      </c>
      <c r="C14" s="9" t="s">
        <v>179</v>
      </c>
      <c r="D14" s="7">
        <v>7</v>
      </c>
      <c r="E14" s="6" t="s">
        <v>7</v>
      </c>
      <c r="F14" s="7">
        <v>3486</v>
      </c>
      <c r="G14" s="8">
        <f t="shared" si="0"/>
        <v>24402</v>
      </c>
    </row>
    <row r="15" spans="1:7" ht="85.5" customHeight="1">
      <c r="A15" s="5">
        <v>11</v>
      </c>
      <c r="B15" s="6" t="s">
        <v>18</v>
      </c>
      <c r="C15" s="9" t="s">
        <v>131</v>
      </c>
      <c r="D15" s="7">
        <v>7</v>
      </c>
      <c r="E15" s="6" t="s">
        <v>7</v>
      </c>
      <c r="F15" s="7">
        <v>1234.2</v>
      </c>
      <c r="G15" s="8">
        <f t="shared" si="0"/>
        <v>8639.4</v>
      </c>
    </row>
    <row r="16" spans="1:7" ht="109.5" customHeight="1">
      <c r="A16" s="5">
        <v>12</v>
      </c>
      <c r="B16" s="6" t="s">
        <v>28</v>
      </c>
      <c r="C16" s="9" t="s">
        <v>180</v>
      </c>
      <c r="D16" s="7">
        <v>3</v>
      </c>
      <c r="E16" s="6" t="s">
        <v>7</v>
      </c>
      <c r="F16" s="7">
        <v>142</v>
      </c>
      <c r="G16" s="8">
        <f t="shared" si="0"/>
        <v>426</v>
      </c>
    </row>
    <row r="17" spans="1:7" ht="33.75" customHeight="1">
      <c r="A17" s="5">
        <v>13</v>
      </c>
      <c r="B17" s="6" t="s">
        <v>36</v>
      </c>
      <c r="C17" s="9" t="s">
        <v>66</v>
      </c>
      <c r="D17" s="7">
        <v>3</v>
      </c>
      <c r="E17" s="6" t="s">
        <v>7</v>
      </c>
      <c r="F17" s="7">
        <v>20</v>
      </c>
      <c r="G17" s="8">
        <f t="shared" si="0"/>
        <v>60</v>
      </c>
    </row>
    <row r="18" spans="1:7" ht="44.25" customHeight="1">
      <c r="A18" s="5">
        <v>14</v>
      </c>
      <c r="B18" s="6" t="s">
        <v>37</v>
      </c>
      <c r="C18" s="9" t="s">
        <v>181</v>
      </c>
      <c r="D18" s="7">
        <v>3</v>
      </c>
      <c r="E18" s="6" t="s">
        <v>16</v>
      </c>
      <c r="F18" s="7">
        <v>2055</v>
      </c>
      <c r="G18" s="8">
        <f t="shared" si="0"/>
        <v>6165</v>
      </c>
    </row>
    <row r="19" spans="1:7" ht="129" customHeight="1">
      <c r="A19" s="5">
        <v>15</v>
      </c>
      <c r="B19" s="6" t="s">
        <v>26</v>
      </c>
      <c r="C19" s="9" t="s">
        <v>182</v>
      </c>
      <c r="D19" s="7">
        <v>31.91</v>
      </c>
      <c r="E19" s="6" t="s">
        <v>25</v>
      </c>
      <c r="F19" s="7">
        <v>65</v>
      </c>
      <c r="G19" s="8">
        <f t="shared" si="0"/>
        <v>2074.15</v>
      </c>
    </row>
    <row r="20" spans="1:7" ht="147" customHeight="1">
      <c r="A20" s="5">
        <v>16</v>
      </c>
      <c r="B20" s="6" t="s">
        <v>38</v>
      </c>
      <c r="C20" s="9" t="s">
        <v>183</v>
      </c>
      <c r="D20" s="7">
        <v>12</v>
      </c>
      <c r="E20" s="6" t="s">
        <v>7</v>
      </c>
      <c r="F20" s="7">
        <v>227</v>
      </c>
      <c r="G20" s="8">
        <f t="shared" si="0"/>
        <v>2724</v>
      </c>
    </row>
    <row r="21" spans="1:7" ht="87" customHeight="1">
      <c r="A21" s="5">
        <v>17</v>
      </c>
      <c r="B21" s="6" t="s">
        <v>39</v>
      </c>
      <c r="C21" s="9" t="s">
        <v>184</v>
      </c>
      <c r="D21" s="7">
        <v>1</v>
      </c>
      <c r="E21" s="6" t="s">
        <v>7</v>
      </c>
      <c r="F21" s="7">
        <v>1825</v>
      </c>
      <c r="G21" s="8">
        <f t="shared" si="0"/>
        <v>1825</v>
      </c>
    </row>
    <row r="22" spans="1:7" ht="62.25" customHeight="1">
      <c r="A22" s="5">
        <v>18</v>
      </c>
      <c r="B22" s="6" t="s">
        <v>40</v>
      </c>
      <c r="C22" s="9" t="s">
        <v>185</v>
      </c>
      <c r="D22" s="7">
        <v>3</v>
      </c>
      <c r="E22" s="6" t="s">
        <v>7</v>
      </c>
      <c r="F22" s="7">
        <v>294</v>
      </c>
      <c r="G22" s="8">
        <f t="shared" si="0"/>
        <v>882</v>
      </c>
    </row>
    <row r="23" spans="1:7" ht="33.75" customHeight="1">
      <c r="A23" s="5">
        <v>19</v>
      </c>
      <c r="B23" s="6" t="s">
        <v>41</v>
      </c>
      <c r="C23" s="9" t="s">
        <v>186</v>
      </c>
      <c r="D23" s="7">
        <v>6</v>
      </c>
      <c r="E23" s="6" t="s">
        <v>7</v>
      </c>
      <c r="F23" s="7">
        <v>320</v>
      </c>
      <c r="G23" s="8">
        <f t="shared" si="0"/>
        <v>1920</v>
      </c>
    </row>
    <row r="24" spans="1:7" ht="63.75" customHeight="1">
      <c r="A24" s="5">
        <v>21</v>
      </c>
      <c r="B24" s="6" t="s">
        <v>42</v>
      </c>
      <c r="C24" s="9" t="s">
        <v>187</v>
      </c>
      <c r="D24" s="7">
        <v>7</v>
      </c>
      <c r="E24" s="6" t="s">
        <v>7</v>
      </c>
      <c r="F24" s="7">
        <v>656</v>
      </c>
      <c r="G24" s="8">
        <f t="shared" si="0"/>
        <v>4592</v>
      </c>
    </row>
    <row r="25" spans="1:7" ht="78.75" customHeight="1">
      <c r="A25" s="5">
        <v>22</v>
      </c>
      <c r="B25" s="6" t="s">
        <v>43</v>
      </c>
      <c r="C25" s="9" t="s">
        <v>188</v>
      </c>
      <c r="D25" s="7">
        <v>3.92</v>
      </c>
      <c r="E25" s="6" t="s">
        <v>11</v>
      </c>
      <c r="F25" s="7">
        <v>476.34</v>
      </c>
      <c r="G25" s="8">
        <f t="shared" si="0"/>
        <v>1867.2528</v>
      </c>
    </row>
    <row r="26" spans="1:7" ht="35.25" customHeight="1">
      <c r="A26" s="5">
        <v>23</v>
      </c>
      <c r="B26" s="6" t="s">
        <v>29</v>
      </c>
      <c r="C26" s="9" t="s">
        <v>189</v>
      </c>
      <c r="D26" s="7">
        <v>1</v>
      </c>
      <c r="E26" s="6" t="s">
        <v>7</v>
      </c>
      <c r="F26" s="7">
        <v>1024</v>
      </c>
      <c r="G26" s="8">
        <f t="shared" si="0"/>
        <v>1024</v>
      </c>
    </row>
    <row r="27" spans="1:7" ht="36" customHeight="1">
      <c r="A27" s="5">
        <v>24</v>
      </c>
      <c r="B27" s="6" t="s">
        <v>30</v>
      </c>
      <c r="C27" s="9" t="s">
        <v>190</v>
      </c>
      <c r="D27" s="7">
        <v>1</v>
      </c>
      <c r="E27" s="6" t="s">
        <v>7</v>
      </c>
      <c r="F27" s="7">
        <v>1044.48</v>
      </c>
      <c r="G27" s="8">
        <f t="shared" si="0"/>
        <v>1044.48</v>
      </c>
    </row>
    <row r="28" spans="1:7" ht="44.25" customHeight="1">
      <c r="A28" s="5">
        <v>25</v>
      </c>
      <c r="B28" s="6" t="s">
        <v>44</v>
      </c>
      <c r="C28" s="9" t="s">
        <v>191</v>
      </c>
      <c r="D28" s="7">
        <v>7</v>
      </c>
      <c r="E28" s="6" t="s">
        <v>7</v>
      </c>
      <c r="F28" s="7">
        <v>176</v>
      </c>
      <c r="G28" s="8">
        <f t="shared" si="0"/>
        <v>1232</v>
      </c>
    </row>
    <row r="29" spans="1:7" ht="44.25" customHeight="1">
      <c r="A29" s="5">
        <v>26</v>
      </c>
      <c r="B29" s="6" t="s">
        <v>45</v>
      </c>
      <c r="C29" s="9" t="s">
        <v>192</v>
      </c>
      <c r="D29" s="7">
        <v>7</v>
      </c>
      <c r="E29" s="6" t="s">
        <v>7</v>
      </c>
      <c r="F29" s="7">
        <v>107</v>
      </c>
      <c r="G29" s="8">
        <f t="shared" si="0"/>
        <v>749</v>
      </c>
    </row>
    <row r="30" spans="1:7" ht="44.25" customHeight="1">
      <c r="A30" s="5">
        <v>27</v>
      </c>
      <c r="B30" s="6" t="s">
        <v>46</v>
      </c>
      <c r="C30" s="9" t="s">
        <v>158</v>
      </c>
      <c r="D30" s="7">
        <v>3</v>
      </c>
      <c r="E30" s="6" t="s">
        <v>7</v>
      </c>
      <c r="F30" s="7">
        <v>80</v>
      </c>
      <c r="G30" s="8">
        <f t="shared" si="0"/>
        <v>240</v>
      </c>
    </row>
    <row r="31" spans="1:7" ht="51" customHeight="1">
      <c r="A31" s="5">
        <v>28</v>
      </c>
      <c r="B31" s="6" t="s">
        <v>47</v>
      </c>
      <c r="C31" s="9" t="s">
        <v>159</v>
      </c>
      <c r="D31" s="7">
        <v>3</v>
      </c>
      <c r="E31" s="6" t="s">
        <v>7</v>
      </c>
      <c r="F31" s="7">
        <v>80</v>
      </c>
      <c r="G31" s="8">
        <f t="shared" si="0"/>
        <v>240</v>
      </c>
    </row>
    <row r="32" spans="1:7" ht="77.25" customHeight="1">
      <c r="A32" s="5">
        <v>29</v>
      </c>
      <c r="B32" s="6" t="s">
        <v>24</v>
      </c>
      <c r="C32" s="9" t="s">
        <v>193</v>
      </c>
      <c r="D32" s="7">
        <v>125</v>
      </c>
      <c r="E32" s="6" t="s">
        <v>25</v>
      </c>
      <c r="F32" s="7">
        <v>41</v>
      </c>
      <c r="G32" s="8">
        <f t="shared" si="0"/>
        <v>5125</v>
      </c>
    </row>
    <row r="33" spans="1:7" ht="63.75" customHeight="1">
      <c r="A33" s="5">
        <v>30</v>
      </c>
      <c r="B33" s="6" t="s">
        <v>21</v>
      </c>
      <c r="C33" s="9" t="s">
        <v>125</v>
      </c>
      <c r="D33" s="7">
        <v>7</v>
      </c>
      <c r="E33" s="6" t="s">
        <v>7</v>
      </c>
      <c r="F33" s="7">
        <v>928</v>
      </c>
      <c r="G33" s="8">
        <f t="shared" si="0"/>
        <v>6496</v>
      </c>
    </row>
    <row r="34" spans="1:7" ht="48" customHeight="1">
      <c r="A34" s="5">
        <v>31</v>
      </c>
      <c r="B34" s="6" t="s">
        <v>48</v>
      </c>
      <c r="C34" s="9" t="s">
        <v>194</v>
      </c>
      <c r="D34" s="7">
        <v>1</v>
      </c>
      <c r="E34" s="6" t="s">
        <v>16</v>
      </c>
      <c r="F34" s="7">
        <v>505</v>
      </c>
      <c r="G34" s="8">
        <f t="shared" si="0"/>
        <v>505</v>
      </c>
    </row>
    <row r="35" spans="1:7" ht="88.5" customHeight="1">
      <c r="A35" s="5">
        <v>32</v>
      </c>
      <c r="B35" s="6" t="s">
        <v>27</v>
      </c>
      <c r="C35" s="9" t="s">
        <v>195</v>
      </c>
      <c r="D35" s="7">
        <v>7</v>
      </c>
      <c r="E35" s="6" t="s">
        <v>7</v>
      </c>
      <c r="F35" s="7">
        <v>386</v>
      </c>
      <c r="G35" s="8">
        <f t="shared" si="0"/>
        <v>2702</v>
      </c>
    </row>
    <row r="36" spans="1:7" ht="82.5" customHeight="1">
      <c r="A36" s="5">
        <v>33</v>
      </c>
      <c r="B36" s="6" t="s">
        <v>49</v>
      </c>
      <c r="C36" s="9" t="s">
        <v>196</v>
      </c>
      <c r="D36" s="7">
        <v>1</v>
      </c>
      <c r="E36" s="6" t="s">
        <v>7</v>
      </c>
      <c r="F36" s="7">
        <v>507</v>
      </c>
      <c r="G36" s="8">
        <f t="shared" si="0"/>
        <v>507</v>
      </c>
    </row>
    <row r="37" spans="1:7" ht="50.25" customHeight="1">
      <c r="A37" s="5">
        <v>34</v>
      </c>
      <c r="B37" s="6" t="s">
        <v>50</v>
      </c>
      <c r="C37" s="9" t="s">
        <v>197</v>
      </c>
      <c r="D37" s="7">
        <v>3.8879999999999999</v>
      </c>
      <c r="E37" s="6" t="s">
        <v>10</v>
      </c>
      <c r="F37" s="7">
        <v>345</v>
      </c>
      <c r="G37" s="8">
        <f t="shared" si="0"/>
        <v>1341.36</v>
      </c>
    </row>
    <row r="38" spans="1:7" ht="32.25" customHeight="1">
      <c r="A38" s="5">
        <v>35</v>
      </c>
      <c r="B38" s="6" t="s">
        <v>229</v>
      </c>
      <c r="C38" s="9" t="s">
        <v>230</v>
      </c>
      <c r="D38" s="7">
        <v>1</v>
      </c>
      <c r="E38" s="6" t="s">
        <v>7</v>
      </c>
      <c r="F38" s="7">
        <v>27629</v>
      </c>
      <c r="G38" s="8">
        <f t="shared" si="0"/>
        <v>27629</v>
      </c>
    </row>
    <row r="39" spans="1:7" ht="50.25" customHeight="1">
      <c r="A39" s="5"/>
      <c r="B39" s="6" t="s">
        <v>67</v>
      </c>
      <c r="C39" s="9" t="s">
        <v>198</v>
      </c>
      <c r="D39" s="7">
        <v>6</v>
      </c>
      <c r="E39" s="6" t="s">
        <v>7</v>
      </c>
      <c r="F39" s="7">
        <v>2370.63</v>
      </c>
      <c r="G39" s="8">
        <f t="shared" si="0"/>
        <v>14223.78</v>
      </c>
    </row>
    <row r="40" spans="1:7" ht="296.25" customHeight="1">
      <c r="A40" s="5">
        <v>39</v>
      </c>
      <c r="B40" s="6" t="s">
        <v>68</v>
      </c>
      <c r="C40" s="9" t="s">
        <v>199</v>
      </c>
      <c r="D40" s="7">
        <v>25</v>
      </c>
      <c r="E40" s="6" t="s">
        <v>15</v>
      </c>
      <c r="F40" s="7">
        <v>631.05999999999995</v>
      </c>
      <c r="G40" s="8">
        <f t="shared" si="0"/>
        <v>15776.499999999998</v>
      </c>
    </row>
    <row r="41" spans="1:7" ht="108" customHeight="1">
      <c r="A41" s="5">
        <v>40</v>
      </c>
      <c r="B41" s="6" t="s">
        <v>52</v>
      </c>
      <c r="C41" s="9" t="s">
        <v>200</v>
      </c>
      <c r="D41" s="7">
        <v>30</v>
      </c>
      <c r="E41" s="6" t="s">
        <v>15</v>
      </c>
      <c r="F41" s="7">
        <v>275.39999999999998</v>
      </c>
      <c r="G41" s="8">
        <f t="shared" si="0"/>
        <v>8262</v>
      </c>
    </row>
    <row r="42" spans="1:7" ht="84" customHeight="1">
      <c r="A42" s="5"/>
      <c r="B42" s="6" t="s">
        <v>231</v>
      </c>
      <c r="C42" s="9" t="s">
        <v>233</v>
      </c>
      <c r="D42" s="7">
        <v>10</v>
      </c>
      <c r="E42" s="6" t="s">
        <v>7</v>
      </c>
      <c r="F42" s="7">
        <v>224</v>
      </c>
      <c r="G42" s="8">
        <f t="shared" si="0"/>
        <v>2240</v>
      </c>
    </row>
    <row r="43" spans="1:7" ht="87.75" customHeight="1">
      <c r="A43" s="5"/>
      <c r="B43" s="6" t="s">
        <v>232</v>
      </c>
      <c r="C43" s="9" t="s">
        <v>234</v>
      </c>
      <c r="D43" s="7">
        <v>2</v>
      </c>
      <c r="E43" s="6" t="s">
        <v>7</v>
      </c>
      <c r="F43" s="7">
        <v>3725.45</v>
      </c>
      <c r="G43" s="8">
        <f t="shared" si="0"/>
        <v>7450.9</v>
      </c>
    </row>
    <row r="44" spans="1:7" ht="33" customHeight="1">
      <c r="A44" s="5">
        <v>41</v>
      </c>
      <c r="B44" s="6" t="s">
        <v>59</v>
      </c>
      <c r="C44" s="9" t="s">
        <v>60</v>
      </c>
      <c r="D44" s="7">
        <v>24</v>
      </c>
      <c r="E44" s="6" t="s">
        <v>10</v>
      </c>
      <c r="F44" s="7">
        <v>480</v>
      </c>
      <c r="G44" s="8">
        <f t="shared" si="0"/>
        <v>11520</v>
      </c>
    </row>
    <row r="45" spans="1:7" ht="31.5" customHeight="1">
      <c r="A45" s="5">
        <v>42</v>
      </c>
      <c r="B45" s="6" t="s">
        <v>69</v>
      </c>
      <c r="C45" s="9" t="s">
        <v>70</v>
      </c>
      <c r="D45" s="7">
        <v>24</v>
      </c>
      <c r="E45" s="6" t="s">
        <v>10</v>
      </c>
      <c r="F45" s="7">
        <v>30</v>
      </c>
      <c r="G45" s="8">
        <f t="shared" si="0"/>
        <v>720</v>
      </c>
    </row>
    <row r="46" spans="1:7" ht="26.25" customHeight="1">
      <c r="A46" s="52" t="s">
        <v>19</v>
      </c>
      <c r="B46" s="53"/>
      <c r="C46" s="54"/>
      <c r="D46" s="7"/>
      <c r="E46" s="6"/>
      <c r="F46" s="7"/>
      <c r="G46" s="18">
        <f>SUM(G5:G45)</f>
        <v>264894.76279999997</v>
      </c>
    </row>
    <row r="47" spans="1:7" ht="23.25" customHeight="1">
      <c r="A47" s="55" t="s">
        <v>62</v>
      </c>
      <c r="B47" s="56"/>
      <c r="C47" s="57"/>
      <c r="D47" s="7"/>
      <c r="E47" s="6"/>
      <c r="F47" s="7"/>
      <c r="G47" s="8"/>
    </row>
    <row r="48" spans="1:7" ht="105" customHeight="1">
      <c r="A48" s="5">
        <v>1</v>
      </c>
      <c r="B48" s="6" t="s">
        <v>17</v>
      </c>
      <c r="C48" s="9" t="s">
        <v>227</v>
      </c>
      <c r="D48" s="7">
        <v>8</v>
      </c>
      <c r="E48" s="6" t="s">
        <v>7</v>
      </c>
      <c r="F48" s="7">
        <v>2400</v>
      </c>
      <c r="G48" s="8">
        <f>D48*F48</f>
        <v>19200</v>
      </c>
    </row>
    <row r="49" spans="1:7" ht="104.25" customHeight="1">
      <c r="A49" s="5">
        <v>2</v>
      </c>
      <c r="B49" s="6" t="s">
        <v>71</v>
      </c>
      <c r="C49" s="9" t="s">
        <v>228</v>
      </c>
      <c r="D49" s="7">
        <v>2</v>
      </c>
      <c r="E49" s="6" t="s">
        <v>7</v>
      </c>
      <c r="F49" s="7">
        <v>2400</v>
      </c>
      <c r="G49" s="8">
        <f t="shared" ref="G49:G81" si="1">D49*F49</f>
        <v>4800</v>
      </c>
    </row>
    <row r="50" spans="1:7" ht="110.25" customHeight="1">
      <c r="A50" s="5">
        <v>3</v>
      </c>
      <c r="B50" s="6" t="s">
        <v>94</v>
      </c>
      <c r="C50" s="9" t="s">
        <v>235</v>
      </c>
      <c r="D50" s="7">
        <v>2</v>
      </c>
      <c r="E50" s="6" t="s">
        <v>7</v>
      </c>
      <c r="F50" s="7">
        <v>2643.83</v>
      </c>
      <c r="G50" s="8">
        <f t="shared" si="1"/>
        <v>5287.66</v>
      </c>
    </row>
    <row r="51" spans="1:7" ht="65.25" customHeight="1">
      <c r="A51" s="5">
        <v>4</v>
      </c>
      <c r="B51" s="6" t="s">
        <v>9</v>
      </c>
      <c r="C51" s="9" t="s">
        <v>151</v>
      </c>
      <c r="D51" s="7">
        <v>12.439</v>
      </c>
      <c r="E51" s="6" t="s">
        <v>10</v>
      </c>
      <c r="F51" s="7">
        <v>6579</v>
      </c>
      <c r="G51" s="8">
        <f t="shared" si="1"/>
        <v>81836.180999999997</v>
      </c>
    </row>
    <row r="52" spans="1:7" ht="44.25" customHeight="1">
      <c r="A52" s="5">
        <v>5</v>
      </c>
      <c r="B52" s="6" t="s">
        <v>54</v>
      </c>
      <c r="C52" s="9" t="s">
        <v>201</v>
      </c>
      <c r="D52" s="7">
        <v>6</v>
      </c>
      <c r="E52" s="6" t="s">
        <v>7</v>
      </c>
      <c r="F52" s="7">
        <v>9</v>
      </c>
      <c r="G52" s="8">
        <f t="shared" si="1"/>
        <v>54</v>
      </c>
    </row>
    <row r="53" spans="1:7" ht="44.25" customHeight="1">
      <c r="A53" s="5">
        <v>6</v>
      </c>
      <c r="B53" s="6" t="s">
        <v>13</v>
      </c>
      <c r="C53" s="9" t="s">
        <v>177</v>
      </c>
      <c r="D53" s="7">
        <v>30</v>
      </c>
      <c r="E53" s="6" t="s">
        <v>14</v>
      </c>
      <c r="F53" s="7">
        <v>91.25</v>
      </c>
      <c r="G53" s="8">
        <f t="shared" si="1"/>
        <v>2737.5</v>
      </c>
    </row>
    <row r="54" spans="1:7" ht="66" customHeight="1">
      <c r="A54" s="5">
        <v>7</v>
      </c>
      <c r="B54" s="6" t="s">
        <v>8</v>
      </c>
      <c r="C54" s="9" t="s">
        <v>202</v>
      </c>
      <c r="D54" s="7">
        <v>2</v>
      </c>
      <c r="E54" s="6" t="s">
        <v>7</v>
      </c>
      <c r="F54" s="7">
        <v>3200</v>
      </c>
      <c r="G54" s="8">
        <f t="shared" si="1"/>
        <v>6400</v>
      </c>
    </row>
    <row r="55" spans="1:7" ht="106.5" customHeight="1">
      <c r="A55" s="5">
        <v>8</v>
      </c>
      <c r="B55" s="6" t="s">
        <v>28</v>
      </c>
      <c r="C55" s="9" t="s">
        <v>203</v>
      </c>
      <c r="D55" s="7">
        <v>2</v>
      </c>
      <c r="E55" s="6" t="s">
        <v>7</v>
      </c>
      <c r="F55" s="7">
        <v>142</v>
      </c>
      <c r="G55" s="8">
        <f t="shared" si="1"/>
        <v>284</v>
      </c>
    </row>
    <row r="56" spans="1:7" ht="44.25" customHeight="1">
      <c r="A56" s="5">
        <v>9</v>
      </c>
      <c r="B56" s="6" t="s">
        <v>55</v>
      </c>
      <c r="C56" s="9" t="s">
        <v>56</v>
      </c>
      <c r="D56" s="7">
        <v>15</v>
      </c>
      <c r="E56" s="6" t="s">
        <v>7</v>
      </c>
      <c r="F56" s="7">
        <v>12.52</v>
      </c>
      <c r="G56" s="8">
        <f t="shared" si="1"/>
        <v>187.79999999999998</v>
      </c>
    </row>
    <row r="57" spans="1:7" ht="63" customHeight="1">
      <c r="A57" s="5">
        <v>10</v>
      </c>
      <c r="B57" s="6" t="s">
        <v>21</v>
      </c>
      <c r="C57" s="9" t="s">
        <v>125</v>
      </c>
      <c r="D57" s="7">
        <v>8</v>
      </c>
      <c r="E57" s="6" t="s">
        <v>7</v>
      </c>
      <c r="F57" s="7">
        <v>928</v>
      </c>
      <c r="G57" s="8">
        <f t="shared" si="1"/>
        <v>7424</v>
      </c>
    </row>
    <row r="58" spans="1:7" ht="44.25" customHeight="1">
      <c r="A58" s="5">
        <v>11</v>
      </c>
      <c r="B58" s="6" t="s">
        <v>72</v>
      </c>
      <c r="C58" s="9" t="s">
        <v>204</v>
      </c>
      <c r="D58" s="7">
        <v>2</v>
      </c>
      <c r="E58" s="6" t="s">
        <v>7</v>
      </c>
      <c r="F58" s="7">
        <v>645</v>
      </c>
      <c r="G58" s="8">
        <f t="shared" si="1"/>
        <v>1290</v>
      </c>
    </row>
    <row r="59" spans="1:7" ht="44.25" customHeight="1">
      <c r="A59" s="5">
        <v>12</v>
      </c>
      <c r="B59" s="6" t="s">
        <v>73</v>
      </c>
      <c r="C59" s="9" t="s">
        <v>205</v>
      </c>
      <c r="D59" s="7">
        <v>7</v>
      </c>
      <c r="E59" s="6" t="s">
        <v>7</v>
      </c>
      <c r="F59" s="7">
        <v>629.85</v>
      </c>
      <c r="G59" s="8">
        <f t="shared" si="1"/>
        <v>4408.95</v>
      </c>
    </row>
    <row r="60" spans="1:7" ht="44.25" customHeight="1">
      <c r="A60" s="5">
        <v>13</v>
      </c>
      <c r="B60" s="6" t="s">
        <v>57</v>
      </c>
      <c r="C60" s="9" t="s">
        <v>206</v>
      </c>
      <c r="D60" s="7">
        <v>30</v>
      </c>
      <c r="E60" s="6" t="s">
        <v>7</v>
      </c>
      <c r="F60" s="7">
        <v>15</v>
      </c>
      <c r="G60" s="8">
        <f t="shared" si="1"/>
        <v>450</v>
      </c>
    </row>
    <row r="61" spans="1:7" ht="44.25" customHeight="1">
      <c r="A61" s="5">
        <v>14</v>
      </c>
      <c r="B61" s="6" t="s">
        <v>46</v>
      </c>
      <c r="C61" s="9" t="s">
        <v>158</v>
      </c>
      <c r="D61" s="7">
        <v>2</v>
      </c>
      <c r="E61" s="6" t="s">
        <v>7</v>
      </c>
      <c r="F61" s="7">
        <v>80</v>
      </c>
      <c r="G61" s="8">
        <f t="shared" si="1"/>
        <v>160</v>
      </c>
    </row>
    <row r="62" spans="1:7" ht="44.25" customHeight="1">
      <c r="A62" s="5">
        <v>15</v>
      </c>
      <c r="B62" s="6" t="s">
        <v>47</v>
      </c>
      <c r="C62" s="9" t="s">
        <v>159</v>
      </c>
      <c r="D62" s="7">
        <v>2</v>
      </c>
      <c r="E62" s="6" t="s">
        <v>7</v>
      </c>
      <c r="F62" s="7">
        <v>80</v>
      </c>
      <c r="G62" s="8">
        <f t="shared" si="1"/>
        <v>160</v>
      </c>
    </row>
    <row r="63" spans="1:7" ht="44.25" customHeight="1">
      <c r="A63" s="5">
        <v>16</v>
      </c>
      <c r="B63" s="6" t="s">
        <v>74</v>
      </c>
      <c r="C63" s="9" t="s">
        <v>123</v>
      </c>
      <c r="D63" s="7">
        <v>1.7</v>
      </c>
      <c r="E63" s="6" t="s">
        <v>61</v>
      </c>
      <c r="F63" s="7">
        <v>41876.1</v>
      </c>
      <c r="G63" s="8">
        <f t="shared" si="1"/>
        <v>71189.37</v>
      </c>
    </row>
    <row r="64" spans="1:7" ht="61.5" customHeight="1">
      <c r="A64" s="5">
        <v>17</v>
      </c>
      <c r="B64" s="6" t="s">
        <v>75</v>
      </c>
      <c r="C64" s="9" t="s">
        <v>126</v>
      </c>
      <c r="D64" s="7">
        <v>10</v>
      </c>
      <c r="E64" s="6" t="s">
        <v>16</v>
      </c>
      <c r="F64" s="7">
        <v>950</v>
      </c>
      <c r="G64" s="8">
        <f t="shared" si="1"/>
        <v>9500</v>
      </c>
    </row>
    <row r="65" spans="1:7" ht="40.5" customHeight="1">
      <c r="A65" s="5">
        <v>18</v>
      </c>
      <c r="B65" s="6" t="s">
        <v>76</v>
      </c>
      <c r="C65" s="9" t="s">
        <v>207</v>
      </c>
      <c r="D65" s="7">
        <v>30</v>
      </c>
      <c r="E65" s="6" t="s">
        <v>7</v>
      </c>
      <c r="F65" s="7">
        <v>800</v>
      </c>
      <c r="G65" s="8">
        <f t="shared" si="1"/>
        <v>24000</v>
      </c>
    </row>
    <row r="66" spans="1:7" ht="54" customHeight="1">
      <c r="A66" s="5">
        <v>19</v>
      </c>
      <c r="B66" s="6" t="s">
        <v>77</v>
      </c>
      <c r="C66" s="9" t="s">
        <v>208</v>
      </c>
      <c r="D66" s="7">
        <v>14</v>
      </c>
      <c r="E66" s="6" t="s">
        <v>7</v>
      </c>
      <c r="F66" s="7">
        <v>2124</v>
      </c>
      <c r="G66" s="8">
        <f t="shared" si="1"/>
        <v>29736</v>
      </c>
    </row>
    <row r="67" spans="1:7" ht="44.25" customHeight="1">
      <c r="A67" s="5">
        <v>20</v>
      </c>
      <c r="B67" s="6" t="s">
        <v>78</v>
      </c>
      <c r="C67" s="9" t="s">
        <v>209</v>
      </c>
      <c r="D67" s="7">
        <v>54</v>
      </c>
      <c r="E67" s="6" t="s">
        <v>7</v>
      </c>
      <c r="F67" s="7">
        <v>1661</v>
      </c>
      <c r="G67" s="8">
        <f t="shared" si="1"/>
        <v>89694</v>
      </c>
    </row>
    <row r="68" spans="1:7" ht="44.25" customHeight="1">
      <c r="A68" s="5">
        <v>21</v>
      </c>
      <c r="B68" s="6" t="s">
        <v>79</v>
      </c>
      <c r="C68" s="9" t="s">
        <v>210</v>
      </c>
      <c r="D68" s="7">
        <v>70</v>
      </c>
      <c r="E68" s="6" t="s">
        <v>7</v>
      </c>
      <c r="F68" s="7">
        <v>158</v>
      </c>
      <c r="G68" s="8">
        <f t="shared" si="1"/>
        <v>11060</v>
      </c>
    </row>
    <row r="69" spans="1:7" ht="54" customHeight="1">
      <c r="A69" s="5">
        <v>22</v>
      </c>
      <c r="B69" s="6" t="s">
        <v>80</v>
      </c>
      <c r="C69" s="9" t="s">
        <v>211</v>
      </c>
      <c r="D69" s="7">
        <v>70</v>
      </c>
      <c r="E69" s="6" t="s">
        <v>7</v>
      </c>
      <c r="F69" s="7">
        <v>55</v>
      </c>
      <c r="G69" s="8">
        <f t="shared" si="1"/>
        <v>3850</v>
      </c>
    </row>
    <row r="70" spans="1:7" ht="53.25" customHeight="1">
      <c r="A70" s="5">
        <v>23</v>
      </c>
      <c r="B70" s="6" t="s">
        <v>23</v>
      </c>
      <c r="C70" s="9" t="s">
        <v>212</v>
      </c>
      <c r="D70" s="7">
        <v>20</v>
      </c>
      <c r="E70" s="6" t="s">
        <v>14</v>
      </c>
      <c r="F70" s="7">
        <v>105</v>
      </c>
      <c r="G70" s="8">
        <f t="shared" si="1"/>
        <v>2100</v>
      </c>
    </row>
    <row r="71" spans="1:7" ht="44.25" customHeight="1">
      <c r="A71" s="5">
        <v>24</v>
      </c>
      <c r="B71" s="6" t="s">
        <v>51</v>
      </c>
      <c r="C71" s="9" t="s">
        <v>130</v>
      </c>
      <c r="D71" s="7">
        <v>2</v>
      </c>
      <c r="E71" s="6" t="s">
        <v>7</v>
      </c>
      <c r="F71" s="7">
        <v>733</v>
      </c>
      <c r="G71" s="8">
        <f t="shared" si="1"/>
        <v>1466</v>
      </c>
    </row>
    <row r="72" spans="1:7" ht="129" customHeight="1">
      <c r="A72" s="5">
        <v>25</v>
      </c>
      <c r="B72" s="6" t="s">
        <v>12</v>
      </c>
      <c r="C72" s="9" t="s">
        <v>213</v>
      </c>
      <c r="D72" s="7">
        <v>3</v>
      </c>
      <c r="E72" s="6" t="s">
        <v>7</v>
      </c>
      <c r="F72" s="7">
        <v>4372.74</v>
      </c>
      <c r="G72" s="8">
        <f t="shared" si="1"/>
        <v>13118.22</v>
      </c>
    </row>
    <row r="73" spans="1:7" ht="67.5" customHeight="1">
      <c r="A73" s="5">
        <v>26</v>
      </c>
      <c r="B73" s="6" t="s">
        <v>58</v>
      </c>
      <c r="C73" s="9" t="s">
        <v>214</v>
      </c>
      <c r="D73" s="7">
        <v>1.35</v>
      </c>
      <c r="E73" s="6" t="s">
        <v>11</v>
      </c>
      <c r="F73" s="7">
        <v>339.66</v>
      </c>
      <c r="G73" s="8">
        <f t="shared" si="1"/>
        <v>458.54100000000005</v>
      </c>
    </row>
    <row r="74" spans="1:7" ht="123.75" customHeight="1">
      <c r="A74" s="5">
        <v>27</v>
      </c>
      <c r="B74" s="6" t="s">
        <v>81</v>
      </c>
      <c r="C74" s="9" t="s">
        <v>215</v>
      </c>
      <c r="D74" s="7">
        <v>7.0000000000000007E-2</v>
      </c>
      <c r="E74" s="6" t="s">
        <v>61</v>
      </c>
      <c r="F74" s="7">
        <v>9454.86</v>
      </c>
      <c r="G74" s="8">
        <f t="shared" si="1"/>
        <v>661.8402000000001</v>
      </c>
    </row>
    <row r="75" spans="1:7" ht="44.25" customHeight="1">
      <c r="A75" s="5">
        <v>28</v>
      </c>
      <c r="B75" s="6" t="s">
        <v>82</v>
      </c>
      <c r="C75" s="9" t="s">
        <v>216</v>
      </c>
      <c r="D75" s="7">
        <v>4</v>
      </c>
      <c r="E75" s="6" t="s">
        <v>7</v>
      </c>
      <c r="F75" s="7">
        <v>3215</v>
      </c>
      <c r="G75" s="8">
        <f t="shared" si="1"/>
        <v>12860</v>
      </c>
    </row>
    <row r="76" spans="1:7" ht="44.25" customHeight="1">
      <c r="A76" s="5">
        <v>29</v>
      </c>
      <c r="B76" s="6" t="s">
        <v>83</v>
      </c>
      <c r="C76" s="9" t="s">
        <v>147</v>
      </c>
      <c r="D76" s="7">
        <v>10</v>
      </c>
      <c r="E76" s="6" t="s">
        <v>7</v>
      </c>
      <c r="F76" s="7">
        <v>407.29</v>
      </c>
      <c r="G76" s="8">
        <f t="shared" si="1"/>
        <v>4072.9</v>
      </c>
    </row>
    <row r="77" spans="1:7" ht="44.25" customHeight="1">
      <c r="A77" s="5">
        <v>30</v>
      </c>
      <c r="B77" s="6" t="s">
        <v>90</v>
      </c>
      <c r="C77" s="9" t="s">
        <v>236</v>
      </c>
      <c r="D77" s="7">
        <v>2</v>
      </c>
      <c r="E77" s="6" t="s">
        <v>7</v>
      </c>
      <c r="F77" s="7">
        <v>1435.81</v>
      </c>
      <c r="G77" s="8">
        <f t="shared" si="1"/>
        <v>2871.62</v>
      </c>
    </row>
    <row r="78" spans="1:7" ht="44.25" customHeight="1">
      <c r="A78" s="5">
        <v>31</v>
      </c>
      <c r="B78" s="6" t="s">
        <v>121</v>
      </c>
      <c r="C78" s="9" t="s">
        <v>237</v>
      </c>
      <c r="D78" s="7">
        <v>5</v>
      </c>
      <c r="E78" s="6" t="s">
        <v>7</v>
      </c>
      <c r="F78" s="7">
        <v>431.97</v>
      </c>
      <c r="G78" s="8">
        <f t="shared" si="1"/>
        <v>2159.8500000000004</v>
      </c>
    </row>
    <row r="79" spans="1:7" ht="80.25" customHeight="1">
      <c r="A79" s="5">
        <v>32</v>
      </c>
      <c r="B79" s="6" t="s">
        <v>18</v>
      </c>
      <c r="C79" s="9" t="s">
        <v>238</v>
      </c>
      <c r="D79" s="7">
        <v>2</v>
      </c>
      <c r="E79" s="6" t="s">
        <v>7</v>
      </c>
      <c r="F79" s="7">
        <v>1234.2</v>
      </c>
      <c r="G79" s="8">
        <f t="shared" si="1"/>
        <v>2468.4</v>
      </c>
    </row>
    <row r="80" spans="1:7" ht="87.75" customHeight="1">
      <c r="A80" s="5">
        <v>33</v>
      </c>
      <c r="B80" s="6" t="s">
        <v>27</v>
      </c>
      <c r="C80" s="9" t="s">
        <v>217</v>
      </c>
      <c r="D80" s="7">
        <v>2</v>
      </c>
      <c r="E80" s="6" t="s">
        <v>7</v>
      </c>
      <c r="F80" s="7">
        <v>386</v>
      </c>
      <c r="G80" s="8">
        <f t="shared" si="1"/>
        <v>772</v>
      </c>
    </row>
    <row r="81" spans="1:7" ht="111.75" customHeight="1">
      <c r="A81" s="5">
        <v>34</v>
      </c>
      <c r="B81" s="6" t="s">
        <v>122</v>
      </c>
      <c r="C81" s="9" t="s">
        <v>239</v>
      </c>
      <c r="D81" s="7">
        <v>5</v>
      </c>
      <c r="E81" s="6" t="s">
        <v>7</v>
      </c>
      <c r="F81" s="7">
        <v>4336.8500000000004</v>
      </c>
      <c r="G81" s="8">
        <f t="shared" si="1"/>
        <v>21684.25</v>
      </c>
    </row>
    <row r="82" spans="1:7" ht="27.75" customHeight="1">
      <c r="A82" s="52" t="s">
        <v>19</v>
      </c>
      <c r="B82" s="53"/>
      <c r="C82" s="54"/>
      <c r="D82" s="7"/>
      <c r="E82" s="6"/>
      <c r="F82" s="7"/>
      <c r="G82" s="11">
        <f>SUM(G48:G81)</f>
        <v>438403.0822</v>
      </c>
    </row>
    <row r="83" spans="1:7" ht="36.75" customHeight="1">
      <c r="A83" s="10"/>
      <c r="B83" s="10"/>
      <c r="C83" s="21"/>
      <c r="D83" s="24"/>
      <c r="E83" s="24"/>
      <c r="F83" s="24"/>
      <c r="G83" s="26"/>
    </row>
    <row r="84" spans="1:7" ht="26.25" customHeight="1">
      <c r="A84" s="10"/>
      <c r="B84" s="10"/>
      <c r="C84" s="17" t="s">
        <v>19</v>
      </c>
      <c r="D84" s="65">
        <f>G46+G82</f>
        <v>703297.84499999997</v>
      </c>
      <c r="E84" s="66"/>
      <c r="F84" s="24"/>
      <c r="G84" s="26"/>
    </row>
    <row r="85" spans="1:7" ht="27" customHeight="1">
      <c r="A85" s="10"/>
      <c r="B85" s="10"/>
      <c r="C85" s="19" t="s">
        <v>225</v>
      </c>
      <c r="D85" s="67">
        <f>D84*18%</f>
        <v>126593.61209999998</v>
      </c>
      <c r="E85" s="67"/>
      <c r="F85" s="24"/>
      <c r="G85" s="26"/>
    </row>
    <row r="86" spans="1:7" ht="26.25">
      <c r="A86" s="10"/>
      <c r="B86" s="10"/>
      <c r="C86" s="17" t="s">
        <v>240</v>
      </c>
      <c r="D86" s="51">
        <f>D84+D85</f>
        <v>829891.4571</v>
      </c>
      <c r="E86" s="51"/>
      <c r="F86" s="24"/>
      <c r="G86" s="26"/>
    </row>
  </sheetData>
  <mergeCells count="9">
    <mergeCell ref="D86:E86"/>
    <mergeCell ref="A82:C82"/>
    <mergeCell ref="A46:C46"/>
    <mergeCell ref="A47:C47"/>
    <mergeCell ref="A1:G1"/>
    <mergeCell ref="A2:G2"/>
    <mergeCell ref="A3:G3"/>
    <mergeCell ref="D84:E84"/>
    <mergeCell ref="D85:E85"/>
  </mergeCells>
  <hyperlinks>
    <hyperlink ref="C85" r:id="rId1"/>
  </hyperlinks>
  <pageMargins left="0.7" right="0.7" top="0.75" bottom="0.75" header="0.3" footer="0.3"/>
  <pageSetup paperSize="5" scale="59" fitToHeight="5" orientation="portrait" verticalDpi="0" r:id="rId2"/>
</worksheet>
</file>

<file path=xl/worksheets/sheet2.xml><?xml version="1.0" encoding="utf-8"?>
<worksheet xmlns="http://schemas.openxmlformats.org/spreadsheetml/2006/main" xmlns:r="http://schemas.openxmlformats.org/officeDocument/2006/relationships">
  <sheetPr>
    <pageSetUpPr fitToPage="1"/>
  </sheetPr>
  <dimension ref="A1:M58"/>
  <sheetViews>
    <sheetView view="pageBreakPreview" topLeftCell="A4" zoomScale="60" workbookViewId="0">
      <selection activeCell="J4" sqref="J4"/>
    </sheetView>
  </sheetViews>
  <sheetFormatPr defaultRowHeight="15"/>
  <cols>
    <col min="1" max="1" width="6.42578125" customWidth="1"/>
    <col min="2" max="3" width="19.28515625" customWidth="1"/>
    <col min="4" max="4" width="69.7109375" customWidth="1"/>
    <col min="5" max="5" width="22.85546875" customWidth="1"/>
    <col min="6" max="6" width="25.140625" customWidth="1"/>
    <col min="7" max="8" width="22.42578125" customWidth="1"/>
    <col min="9" max="10" width="15.5703125" customWidth="1"/>
    <col min="11" max="11" width="25.42578125" customWidth="1"/>
  </cols>
  <sheetData>
    <row r="1" spans="1:11" ht="27.75">
      <c r="A1" s="71" t="s">
        <v>113</v>
      </c>
      <c r="B1" s="71"/>
      <c r="C1" s="71"/>
      <c r="D1" s="71"/>
      <c r="E1" s="71"/>
      <c r="F1" s="71"/>
      <c r="G1" s="71"/>
      <c r="H1" s="71"/>
      <c r="I1" s="71"/>
      <c r="J1" s="71"/>
      <c r="K1" s="71"/>
    </row>
    <row r="2" spans="1:11" ht="161.25" customHeight="1">
      <c r="A2" s="72" t="s">
        <v>351</v>
      </c>
      <c r="B2" s="73"/>
      <c r="C2" s="73"/>
      <c r="D2" s="73"/>
      <c r="E2" s="73"/>
      <c r="F2" s="73"/>
      <c r="G2" s="73"/>
      <c r="H2" s="73"/>
      <c r="I2" s="73"/>
      <c r="J2" s="73"/>
      <c r="K2" s="74"/>
    </row>
    <row r="3" spans="1:11" ht="26.25" customHeight="1">
      <c r="A3" s="75" t="s">
        <v>32</v>
      </c>
      <c r="B3" s="76"/>
      <c r="C3" s="76"/>
      <c r="D3" s="76"/>
      <c r="E3" s="76"/>
      <c r="F3" s="76"/>
      <c r="G3" s="76"/>
      <c r="H3" s="76"/>
      <c r="I3" s="76"/>
      <c r="J3" s="76"/>
      <c r="K3" s="77"/>
    </row>
    <row r="4" spans="1:11" ht="212.25" customHeight="1">
      <c r="A4" s="37" t="s">
        <v>0</v>
      </c>
      <c r="B4" s="38" t="s">
        <v>1</v>
      </c>
      <c r="C4" s="28" t="s">
        <v>296</v>
      </c>
      <c r="D4" s="39" t="s">
        <v>2</v>
      </c>
      <c r="E4" s="28" t="s">
        <v>298</v>
      </c>
      <c r="F4" s="28" t="s">
        <v>299</v>
      </c>
      <c r="G4" s="28" t="s">
        <v>300</v>
      </c>
      <c r="H4" s="40" t="s">
        <v>301</v>
      </c>
      <c r="I4" s="41" t="s">
        <v>302</v>
      </c>
      <c r="J4" s="40" t="s">
        <v>302</v>
      </c>
      <c r="K4" s="39" t="s">
        <v>303</v>
      </c>
    </row>
    <row r="5" spans="1:11" ht="115.5" customHeight="1">
      <c r="A5" s="31">
        <v>1</v>
      </c>
      <c r="B5" s="32" t="s">
        <v>74</v>
      </c>
      <c r="C5" s="33">
        <v>1.86</v>
      </c>
      <c r="D5" s="34" t="s">
        <v>123</v>
      </c>
      <c r="E5" s="34" t="s">
        <v>332</v>
      </c>
      <c r="F5" s="34" t="s">
        <v>332</v>
      </c>
      <c r="G5" s="35" t="s">
        <v>304</v>
      </c>
      <c r="H5" s="33">
        <v>41876.1</v>
      </c>
      <c r="I5" s="32" t="s">
        <v>61</v>
      </c>
      <c r="J5" s="33">
        <v>41876.1</v>
      </c>
      <c r="K5" s="16">
        <f>C5*J5</f>
        <v>77889.546000000002</v>
      </c>
    </row>
    <row r="6" spans="1:11" ht="144" customHeight="1">
      <c r="A6" s="31">
        <v>2</v>
      </c>
      <c r="B6" s="32" t="s">
        <v>23</v>
      </c>
      <c r="C6" s="33">
        <v>70</v>
      </c>
      <c r="D6" s="34" t="s">
        <v>124</v>
      </c>
      <c r="E6" s="34" t="s">
        <v>332</v>
      </c>
      <c r="F6" s="34" t="s">
        <v>333</v>
      </c>
      <c r="G6" s="35" t="s">
        <v>304</v>
      </c>
      <c r="H6" s="33">
        <v>105</v>
      </c>
      <c r="I6" s="32" t="s">
        <v>14</v>
      </c>
      <c r="J6" s="33">
        <v>105</v>
      </c>
      <c r="K6" s="16">
        <f t="shared" ref="K6:K55" si="0">C6*J6</f>
        <v>7350</v>
      </c>
    </row>
    <row r="7" spans="1:11" ht="117" customHeight="1">
      <c r="A7" s="31">
        <v>3</v>
      </c>
      <c r="B7" s="32" t="s">
        <v>21</v>
      </c>
      <c r="C7" s="33">
        <v>26</v>
      </c>
      <c r="D7" s="34" t="s">
        <v>125</v>
      </c>
      <c r="E7" s="34" t="s">
        <v>332</v>
      </c>
      <c r="F7" s="34" t="s">
        <v>334</v>
      </c>
      <c r="G7" s="35" t="s">
        <v>304</v>
      </c>
      <c r="H7" s="33">
        <v>928</v>
      </c>
      <c r="I7" s="32" t="s">
        <v>7</v>
      </c>
      <c r="J7" s="33">
        <v>928</v>
      </c>
      <c r="K7" s="16">
        <f t="shared" si="0"/>
        <v>24128</v>
      </c>
    </row>
    <row r="8" spans="1:11" ht="110.25" customHeight="1">
      <c r="A8" s="31">
        <v>4</v>
      </c>
      <c r="B8" s="32" t="s">
        <v>75</v>
      </c>
      <c r="C8" s="33">
        <v>8</v>
      </c>
      <c r="D8" s="34" t="s">
        <v>335</v>
      </c>
      <c r="E8" s="34" t="s">
        <v>332</v>
      </c>
      <c r="F8" s="34" t="s">
        <v>332</v>
      </c>
      <c r="G8" s="35" t="s">
        <v>304</v>
      </c>
      <c r="H8" s="33">
        <v>950</v>
      </c>
      <c r="I8" s="32" t="s">
        <v>16</v>
      </c>
      <c r="J8" s="33">
        <v>950</v>
      </c>
      <c r="K8" s="16">
        <f t="shared" si="0"/>
        <v>7600</v>
      </c>
    </row>
    <row r="9" spans="1:11" ht="90.75" customHeight="1">
      <c r="A9" s="31">
        <v>5</v>
      </c>
      <c r="B9" s="32" t="s">
        <v>76</v>
      </c>
      <c r="C9" s="33">
        <v>24</v>
      </c>
      <c r="D9" s="34" t="s">
        <v>127</v>
      </c>
      <c r="E9" s="34" t="s">
        <v>332</v>
      </c>
      <c r="F9" s="34" t="s">
        <v>332</v>
      </c>
      <c r="G9" s="35" t="s">
        <v>304</v>
      </c>
      <c r="H9" s="33">
        <v>800</v>
      </c>
      <c r="I9" s="32" t="s">
        <v>7</v>
      </c>
      <c r="J9" s="33">
        <v>800</v>
      </c>
      <c r="K9" s="16">
        <f t="shared" si="0"/>
        <v>19200</v>
      </c>
    </row>
    <row r="10" spans="1:11" ht="107.25" customHeight="1">
      <c r="A10" s="31">
        <v>6</v>
      </c>
      <c r="B10" s="32" t="s">
        <v>79</v>
      </c>
      <c r="C10" s="33">
        <v>110</v>
      </c>
      <c r="D10" s="34" t="s">
        <v>128</v>
      </c>
      <c r="E10" s="34" t="s">
        <v>332</v>
      </c>
      <c r="F10" s="34" t="s">
        <v>332</v>
      </c>
      <c r="G10" s="35" t="s">
        <v>304</v>
      </c>
      <c r="H10" s="33">
        <v>158</v>
      </c>
      <c r="I10" s="32" t="s">
        <v>7</v>
      </c>
      <c r="J10" s="33">
        <v>158</v>
      </c>
      <c r="K10" s="16">
        <f t="shared" si="0"/>
        <v>17380</v>
      </c>
    </row>
    <row r="11" spans="1:11" ht="111.75" customHeight="1">
      <c r="A11" s="31">
        <v>7</v>
      </c>
      <c r="B11" s="32" t="s">
        <v>80</v>
      </c>
      <c r="C11" s="33">
        <v>110</v>
      </c>
      <c r="D11" s="34" t="s">
        <v>129</v>
      </c>
      <c r="E11" s="34" t="s">
        <v>332</v>
      </c>
      <c r="F11" s="34" t="s">
        <v>332</v>
      </c>
      <c r="G11" s="35" t="s">
        <v>304</v>
      </c>
      <c r="H11" s="33">
        <v>55</v>
      </c>
      <c r="I11" s="32" t="s">
        <v>7</v>
      </c>
      <c r="J11" s="33">
        <v>55</v>
      </c>
      <c r="K11" s="16">
        <f t="shared" si="0"/>
        <v>6050</v>
      </c>
    </row>
    <row r="12" spans="1:11" ht="106.5" customHeight="1">
      <c r="A12" s="31">
        <v>8</v>
      </c>
      <c r="B12" s="32" t="s">
        <v>51</v>
      </c>
      <c r="C12" s="33">
        <v>6</v>
      </c>
      <c r="D12" s="34" t="s">
        <v>130</v>
      </c>
      <c r="E12" s="34" t="s">
        <v>332</v>
      </c>
      <c r="F12" s="34" t="s">
        <v>333</v>
      </c>
      <c r="G12" s="35" t="s">
        <v>304</v>
      </c>
      <c r="H12" s="33">
        <v>733</v>
      </c>
      <c r="I12" s="32" t="s">
        <v>7</v>
      </c>
      <c r="J12" s="33">
        <v>733</v>
      </c>
      <c r="K12" s="16">
        <f t="shared" si="0"/>
        <v>4398</v>
      </c>
    </row>
    <row r="13" spans="1:11" ht="150" customHeight="1">
      <c r="A13" s="31">
        <v>9</v>
      </c>
      <c r="B13" s="32" t="s">
        <v>18</v>
      </c>
      <c r="C13" s="33">
        <v>6</v>
      </c>
      <c r="D13" s="34" t="s">
        <v>131</v>
      </c>
      <c r="E13" s="34" t="s">
        <v>332</v>
      </c>
      <c r="F13" s="34" t="s">
        <v>333</v>
      </c>
      <c r="G13" s="35" t="s">
        <v>304</v>
      </c>
      <c r="H13" s="33">
        <v>1234.2</v>
      </c>
      <c r="I13" s="32" t="s">
        <v>7</v>
      </c>
      <c r="J13" s="33">
        <v>1234.2</v>
      </c>
      <c r="K13" s="16">
        <f t="shared" si="0"/>
        <v>7405.2000000000007</v>
      </c>
    </row>
    <row r="14" spans="1:11" ht="117.75" customHeight="1">
      <c r="A14" s="31">
        <v>10</v>
      </c>
      <c r="B14" s="32" t="s">
        <v>84</v>
      </c>
      <c r="C14" s="33">
        <v>5</v>
      </c>
      <c r="D14" s="36" t="s">
        <v>132</v>
      </c>
      <c r="E14" s="34" t="s">
        <v>332</v>
      </c>
      <c r="F14" s="36" t="s">
        <v>336</v>
      </c>
      <c r="G14" s="35" t="s">
        <v>304</v>
      </c>
      <c r="H14" s="33">
        <v>1800</v>
      </c>
      <c r="I14" s="32" t="s">
        <v>7</v>
      </c>
      <c r="J14" s="33">
        <v>1800</v>
      </c>
      <c r="K14" s="16">
        <f t="shared" si="0"/>
        <v>9000</v>
      </c>
    </row>
    <row r="15" spans="1:11" ht="108" customHeight="1">
      <c r="A15" s="31">
        <v>11</v>
      </c>
      <c r="B15" s="32" t="s">
        <v>82</v>
      </c>
      <c r="C15" s="33">
        <v>5</v>
      </c>
      <c r="D15" s="36" t="s">
        <v>133</v>
      </c>
      <c r="E15" s="34" t="s">
        <v>332</v>
      </c>
      <c r="F15" s="36" t="s">
        <v>336</v>
      </c>
      <c r="G15" s="35" t="s">
        <v>304</v>
      </c>
      <c r="H15" s="33">
        <v>3215</v>
      </c>
      <c r="I15" s="32" t="s">
        <v>7</v>
      </c>
      <c r="J15" s="33">
        <v>3215</v>
      </c>
      <c r="K15" s="16">
        <f t="shared" si="0"/>
        <v>16075</v>
      </c>
    </row>
    <row r="16" spans="1:11" ht="110.25" customHeight="1">
      <c r="A16" s="31">
        <v>12</v>
      </c>
      <c r="B16" s="32" t="s">
        <v>77</v>
      </c>
      <c r="C16" s="33">
        <v>14</v>
      </c>
      <c r="D16" s="34" t="s">
        <v>134</v>
      </c>
      <c r="E16" s="34" t="s">
        <v>332</v>
      </c>
      <c r="F16" s="36" t="s">
        <v>336</v>
      </c>
      <c r="G16" s="35" t="s">
        <v>304</v>
      </c>
      <c r="H16" s="33">
        <v>2124</v>
      </c>
      <c r="I16" s="32" t="s">
        <v>7</v>
      </c>
      <c r="J16" s="33">
        <v>2124</v>
      </c>
      <c r="K16" s="16">
        <f t="shared" si="0"/>
        <v>29736</v>
      </c>
    </row>
    <row r="17" spans="1:11" ht="218.25" customHeight="1">
      <c r="A17" s="31">
        <v>13</v>
      </c>
      <c r="B17" s="32" t="s">
        <v>85</v>
      </c>
      <c r="C17" s="33">
        <v>3</v>
      </c>
      <c r="D17" s="34" t="s">
        <v>135</v>
      </c>
      <c r="E17" s="34" t="s">
        <v>332</v>
      </c>
      <c r="F17" s="36" t="s">
        <v>336</v>
      </c>
      <c r="G17" s="35" t="s">
        <v>304</v>
      </c>
      <c r="H17" s="33">
        <v>3691.38</v>
      </c>
      <c r="I17" s="32" t="s">
        <v>7</v>
      </c>
      <c r="J17" s="33">
        <v>3691.38</v>
      </c>
      <c r="K17" s="16">
        <f t="shared" si="0"/>
        <v>11074.14</v>
      </c>
    </row>
    <row r="18" spans="1:11" ht="105" customHeight="1">
      <c r="A18" s="31">
        <v>14</v>
      </c>
      <c r="B18" s="32" t="s">
        <v>86</v>
      </c>
      <c r="C18" s="33">
        <v>4</v>
      </c>
      <c r="D18" s="34" t="s">
        <v>136</v>
      </c>
      <c r="E18" s="34" t="s">
        <v>332</v>
      </c>
      <c r="F18" s="36" t="s">
        <v>336</v>
      </c>
      <c r="G18" s="35" t="s">
        <v>304</v>
      </c>
      <c r="H18" s="33">
        <v>584</v>
      </c>
      <c r="I18" s="32" t="s">
        <v>87</v>
      </c>
      <c r="J18" s="33">
        <v>584</v>
      </c>
      <c r="K18" s="16">
        <f t="shared" si="0"/>
        <v>2336</v>
      </c>
    </row>
    <row r="19" spans="1:11" ht="131.25" customHeight="1">
      <c r="A19" s="31">
        <v>15</v>
      </c>
      <c r="B19" s="32" t="s">
        <v>88</v>
      </c>
      <c r="C19" s="33">
        <v>4</v>
      </c>
      <c r="D19" s="34" t="s">
        <v>137</v>
      </c>
      <c r="E19" s="34" t="s">
        <v>332</v>
      </c>
      <c r="F19" s="36" t="s">
        <v>336</v>
      </c>
      <c r="G19" s="35" t="s">
        <v>304</v>
      </c>
      <c r="H19" s="33">
        <v>438</v>
      </c>
      <c r="I19" s="32" t="s">
        <v>87</v>
      </c>
      <c r="J19" s="33">
        <v>438</v>
      </c>
      <c r="K19" s="16">
        <f t="shared" si="0"/>
        <v>1752</v>
      </c>
    </row>
    <row r="20" spans="1:11" ht="93.75" customHeight="1">
      <c r="A20" s="31">
        <v>16</v>
      </c>
      <c r="B20" s="32" t="s">
        <v>89</v>
      </c>
      <c r="C20" s="33">
        <v>75</v>
      </c>
      <c r="D20" s="34" t="s">
        <v>152</v>
      </c>
      <c r="E20" s="34" t="s">
        <v>332</v>
      </c>
      <c r="F20" s="36" t="s">
        <v>336</v>
      </c>
      <c r="G20" s="35" t="s">
        <v>304</v>
      </c>
      <c r="H20" s="33">
        <v>117.5</v>
      </c>
      <c r="I20" s="32" t="s">
        <v>14</v>
      </c>
      <c r="J20" s="33">
        <v>117.5</v>
      </c>
      <c r="K20" s="16">
        <f t="shared" si="0"/>
        <v>8812.5</v>
      </c>
    </row>
    <row r="21" spans="1:11" ht="136.5" customHeight="1">
      <c r="A21" s="31">
        <v>17</v>
      </c>
      <c r="B21" s="32" t="s">
        <v>55</v>
      </c>
      <c r="C21" s="33">
        <v>24</v>
      </c>
      <c r="D21" s="34" t="s">
        <v>56</v>
      </c>
      <c r="E21" s="34" t="s">
        <v>332</v>
      </c>
      <c r="F21" s="36" t="s">
        <v>336</v>
      </c>
      <c r="G21" s="35" t="s">
        <v>304</v>
      </c>
      <c r="H21" s="33">
        <v>12.52</v>
      </c>
      <c r="I21" s="32" t="s">
        <v>7</v>
      </c>
      <c r="J21" s="33">
        <v>12.52</v>
      </c>
      <c r="K21" s="16">
        <f t="shared" si="0"/>
        <v>300.48</v>
      </c>
    </row>
    <row r="22" spans="1:11" ht="132" customHeight="1">
      <c r="A22" s="31">
        <v>18</v>
      </c>
      <c r="B22" s="32" t="s">
        <v>9</v>
      </c>
      <c r="C22" s="33">
        <v>18.239999999999998</v>
      </c>
      <c r="D22" s="34" t="s">
        <v>151</v>
      </c>
      <c r="E22" s="34" t="s">
        <v>332</v>
      </c>
      <c r="F22" s="36" t="s">
        <v>336</v>
      </c>
      <c r="G22" s="35" t="s">
        <v>304</v>
      </c>
      <c r="H22" s="33">
        <v>6579</v>
      </c>
      <c r="I22" s="32" t="s">
        <v>10</v>
      </c>
      <c r="J22" s="33">
        <v>6579</v>
      </c>
      <c r="K22" s="16">
        <f t="shared" si="0"/>
        <v>120000.95999999999</v>
      </c>
    </row>
    <row r="23" spans="1:11" ht="115.5" customHeight="1">
      <c r="A23" s="31">
        <v>19</v>
      </c>
      <c r="B23" s="32" t="s">
        <v>57</v>
      </c>
      <c r="C23" s="33">
        <v>96</v>
      </c>
      <c r="D23" s="34" t="s">
        <v>150</v>
      </c>
      <c r="E23" s="34" t="s">
        <v>332</v>
      </c>
      <c r="F23" s="36" t="s">
        <v>336</v>
      </c>
      <c r="G23" s="35" t="s">
        <v>304</v>
      </c>
      <c r="H23" s="33">
        <v>15</v>
      </c>
      <c r="I23" s="32" t="s">
        <v>7</v>
      </c>
      <c r="J23" s="33">
        <v>15</v>
      </c>
      <c r="K23" s="16">
        <f t="shared" si="0"/>
        <v>1440</v>
      </c>
    </row>
    <row r="24" spans="1:11" ht="121.5" customHeight="1">
      <c r="A24" s="31">
        <v>20</v>
      </c>
      <c r="B24" s="32" t="s">
        <v>90</v>
      </c>
      <c r="C24" s="33">
        <v>1</v>
      </c>
      <c r="D24" s="34" t="s">
        <v>149</v>
      </c>
      <c r="E24" s="34" t="s">
        <v>332</v>
      </c>
      <c r="F24" s="36" t="s">
        <v>336</v>
      </c>
      <c r="G24" s="35" t="s">
        <v>304</v>
      </c>
      <c r="H24" s="33">
        <v>1435.81</v>
      </c>
      <c r="I24" s="32" t="s">
        <v>7</v>
      </c>
      <c r="J24" s="33">
        <v>1435.81</v>
      </c>
      <c r="K24" s="16">
        <f t="shared" si="0"/>
        <v>1435.81</v>
      </c>
    </row>
    <row r="25" spans="1:11" ht="118.5" customHeight="1">
      <c r="A25" s="31">
        <v>21</v>
      </c>
      <c r="B25" s="32" t="s">
        <v>78</v>
      </c>
      <c r="C25" s="33">
        <v>96</v>
      </c>
      <c r="D25" s="34" t="s">
        <v>148</v>
      </c>
      <c r="E25" s="34" t="s">
        <v>332</v>
      </c>
      <c r="F25" s="36" t="s">
        <v>336</v>
      </c>
      <c r="G25" s="35" t="s">
        <v>304</v>
      </c>
      <c r="H25" s="33">
        <v>1661</v>
      </c>
      <c r="I25" s="32" t="s">
        <v>7</v>
      </c>
      <c r="J25" s="33">
        <v>1661</v>
      </c>
      <c r="K25" s="16">
        <f t="shared" si="0"/>
        <v>159456</v>
      </c>
    </row>
    <row r="26" spans="1:11" ht="111.75" customHeight="1">
      <c r="A26" s="31">
        <v>22</v>
      </c>
      <c r="B26" s="32" t="s">
        <v>8</v>
      </c>
      <c r="C26" s="33">
        <v>1</v>
      </c>
      <c r="D26" s="34" t="s">
        <v>153</v>
      </c>
      <c r="E26" s="34" t="s">
        <v>332</v>
      </c>
      <c r="F26" s="36" t="s">
        <v>336</v>
      </c>
      <c r="G26" s="35" t="s">
        <v>304</v>
      </c>
      <c r="H26" s="33">
        <v>3200</v>
      </c>
      <c r="I26" s="32" t="s">
        <v>7</v>
      </c>
      <c r="J26" s="33">
        <v>3200</v>
      </c>
      <c r="K26" s="16">
        <f t="shared" si="0"/>
        <v>3200</v>
      </c>
    </row>
    <row r="27" spans="1:11" ht="192" customHeight="1">
      <c r="A27" s="31">
        <v>23</v>
      </c>
      <c r="B27" s="32" t="s">
        <v>17</v>
      </c>
      <c r="C27" s="33">
        <v>26</v>
      </c>
      <c r="D27" s="34" t="s">
        <v>154</v>
      </c>
      <c r="E27" s="34" t="s">
        <v>332</v>
      </c>
      <c r="F27" s="36" t="s">
        <v>336</v>
      </c>
      <c r="G27" s="35" t="s">
        <v>304</v>
      </c>
      <c r="H27" s="33">
        <v>2400</v>
      </c>
      <c r="I27" s="32" t="s">
        <v>7</v>
      </c>
      <c r="J27" s="33">
        <v>2400</v>
      </c>
      <c r="K27" s="16">
        <f t="shared" si="0"/>
        <v>62400</v>
      </c>
    </row>
    <row r="28" spans="1:11" ht="93" customHeight="1">
      <c r="A28" s="31">
        <v>24</v>
      </c>
      <c r="B28" s="32" t="s">
        <v>83</v>
      </c>
      <c r="C28" s="33">
        <v>26</v>
      </c>
      <c r="D28" s="34" t="s">
        <v>147</v>
      </c>
      <c r="E28" s="34" t="s">
        <v>332</v>
      </c>
      <c r="F28" s="36" t="s">
        <v>336</v>
      </c>
      <c r="G28" s="35" t="s">
        <v>304</v>
      </c>
      <c r="H28" s="33">
        <v>407.29</v>
      </c>
      <c r="I28" s="32" t="s">
        <v>7</v>
      </c>
      <c r="J28" s="33">
        <v>407.29</v>
      </c>
      <c r="K28" s="16">
        <f t="shared" si="0"/>
        <v>10589.54</v>
      </c>
    </row>
    <row r="29" spans="1:11" ht="154.5" customHeight="1">
      <c r="A29" s="31">
        <v>25</v>
      </c>
      <c r="B29" s="32" t="s">
        <v>91</v>
      </c>
      <c r="C29" s="33">
        <v>1.86</v>
      </c>
      <c r="D29" s="34" t="s">
        <v>166</v>
      </c>
      <c r="E29" s="34" t="s">
        <v>332</v>
      </c>
      <c r="F29" s="36" t="s">
        <v>336</v>
      </c>
      <c r="G29" s="35" t="s">
        <v>304</v>
      </c>
      <c r="H29" s="33">
        <v>8450</v>
      </c>
      <c r="I29" s="32" t="s">
        <v>61</v>
      </c>
      <c r="J29" s="33">
        <v>8450</v>
      </c>
      <c r="K29" s="16">
        <f t="shared" si="0"/>
        <v>15717</v>
      </c>
    </row>
    <row r="30" spans="1:11" ht="144" customHeight="1">
      <c r="A30" s="31">
        <v>26</v>
      </c>
      <c r="B30" s="32" t="s">
        <v>92</v>
      </c>
      <c r="C30" s="33">
        <v>4</v>
      </c>
      <c r="D30" s="34" t="s">
        <v>155</v>
      </c>
      <c r="E30" s="34" t="s">
        <v>332</v>
      </c>
      <c r="F30" s="36" t="s">
        <v>336</v>
      </c>
      <c r="G30" s="35" t="s">
        <v>304</v>
      </c>
      <c r="H30" s="33">
        <v>512.54999999999995</v>
      </c>
      <c r="I30" s="32" t="s">
        <v>7</v>
      </c>
      <c r="J30" s="33">
        <v>512.54999999999995</v>
      </c>
      <c r="K30" s="16">
        <f t="shared" si="0"/>
        <v>2050.1999999999998</v>
      </c>
    </row>
    <row r="31" spans="1:11" ht="117" customHeight="1">
      <c r="A31" s="31">
        <v>27</v>
      </c>
      <c r="B31" s="32" t="s">
        <v>93</v>
      </c>
      <c r="C31" s="33">
        <v>3</v>
      </c>
      <c r="D31" s="34" t="s">
        <v>226</v>
      </c>
      <c r="E31" s="34" t="s">
        <v>332</v>
      </c>
      <c r="F31" s="36" t="s">
        <v>336</v>
      </c>
      <c r="G31" s="35" t="s">
        <v>304</v>
      </c>
      <c r="H31" s="33">
        <v>100</v>
      </c>
      <c r="I31" s="32" t="s">
        <v>7</v>
      </c>
      <c r="J31" s="33">
        <v>100</v>
      </c>
      <c r="K31" s="16">
        <f t="shared" si="0"/>
        <v>300</v>
      </c>
    </row>
    <row r="32" spans="1:11" ht="115.5" customHeight="1">
      <c r="A32" s="31">
        <v>28</v>
      </c>
      <c r="B32" s="32" t="s">
        <v>53</v>
      </c>
      <c r="C32" s="33">
        <v>4</v>
      </c>
      <c r="D32" s="34" t="s">
        <v>161</v>
      </c>
      <c r="E32" s="34" t="s">
        <v>332</v>
      </c>
      <c r="F32" s="36" t="s">
        <v>336</v>
      </c>
      <c r="G32" s="35" t="s">
        <v>304</v>
      </c>
      <c r="H32" s="33">
        <v>990.68</v>
      </c>
      <c r="I32" s="32" t="s">
        <v>7</v>
      </c>
      <c r="J32" s="33">
        <v>990.68</v>
      </c>
      <c r="K32" s="16">
        <f t="shared" si="0"/>
        <v>3962.72</v>
      </c>
    </row>
    <row r="33" spans="1:11" ht="184.5" customHeight="1">
      <c r="A33" s="31">
        <v>29</v>
      </c>
      <c r="B33" s="32" t="s">
        <v>94</v>
      </c>
      <c r="C33" s="33">
        <v>4</v>
      </c>
      <c r="D33" s="34" t="s">
        <v>223</v>
      </c>
      <c r="E33" s="34" t="s">
        <v>332</v>
      </c>
      <c r="F33" s="36" t="s">
        <v>347</v>
      </c>
      <c r="G33" s="35" t="s">
        <v>304</v>
      </c>
      <c r="H33" s="33">
        <v>2643.83</v>
      </c>
      <c r="I33" s="32" t="s">
        <v>7</v>
      </c>
      <c r="J33" s="33">
        <v>2643.83</v>
      </c>
      <c r="K33" s="16">
        <f t="shared" si="0"/>
        <v>10575.32</v>
      </c>
    </row>
    <row r="34" spans="1:11" ht="126" customHeight="1">
      <c r="A34" s="31">
        <v>30</v>
      </c>
      <c r="B34" s="32" t="s">
        <v>95</v>
      </c>
      <c r="C34" s="33">
        <v>3</v>
      </c>
      <c r="D34" s="34" t="s">
        <v>145</v>
      </c>
      <c r="E34" s="34" t="s">
        <v>332</v>
      </c>
      <c r="F34" s="36" t="s">
        <v>336</v>
      </c>
      <c r="G34" s="35" t="s">
        <v>304</v>
      </c>
      <c r="H34" s="33">
        <v>455</v>
      </c>
      <c r="I34" s="32" t="s">
        <v>7</v>
      </c>
      <c r="J34" s="33">
        <v>455</v>
      </c>
      <c r="K34" s="16">
        <f t="shared" si="0"/>
        <v>1365</v>
      </c>
    </row>
    <row r="35" spans="1:11" ht="110.25" customHeight="1">
      <c r="A35" s="31">
        <v>31</v>
      </c>
      <c r="B35" s="32" t="s">
        <v>96</v>
      </c>
      <c r="C35" s="33">
        <v>4</v>
      </c>
      <c r="D35" s="34" t="s">
        <v>163</v>
      </c>
      <c r="E35" s="34" t="s">
        <v>332</v>
      </c>
      <c r="F35" s="36" t="s">
        <v>348</v>
      </c>
      <c r="G35" s="35" t="s">
        <v>304</v>
      </c>
      <c r="H35" s="33">
        <v>1132</v>
      </c>
      <c r="I35" s="32" t="s">
        <v>7</v>
      </c>
      <c r="J35" s="33">
        <v>1132</v>
      </c>
      <c r="K35" s="16">
        <f t="shared" si="0"/>
        <v>4528</v>
      </c>
    </row>
    <row r="36" spans="1:11" ht="102" customHeight="1">
      <c r="A36" s="31">
        <v>32</v>
      </c>
      <c r="B36" s="32" t="s">
        <v>97</v>
      </c>
      <c r="C36" s="33">
        <v>6</v>
      </c>
      <c r="D36" s="34" t="s">
        <v>98</v>
      </c>
      <c r="E36" s="34" t="s">
        <v>332</v>
      </c>
      <c r="F36" s="36" t="s">
        <v>336</v>
      </c>
      <c r="G36" s="35" t="s">
        <v>304</v>
      </c>
      <c r="H36" s="33">
        <v>1050</v>
      </c>
      <c r="I36" s="32" t="s">
        <v>7</v>
      </c>
      <c r="J36" s="33">
        <v>1050</v>
      </c>
      <c r="K36" s="16">
        <f t="shared" si="0"/>
        <v>6300</v>
      </c>
    </row>
    <row r="37" spans="1:11" ht="128.25" customHeight="1">
      <c r="A37" s="31">
        <v>33</v>
      </c>
      <c r="B37" s="32" t="s">
        <v>99</v>
      </c>
      <c r="C37" s="33">
        <v>6</v>
      </c>
      <c r="D37" s="34" t="s">
        <v>144</v>
      </c>
      <c r="E37" s="34" t="s">
        <v>332</v>
      </c>
      <c r="F37" s="36" t="s">
        <v>336</v>
      </c>
      <c r="G37" s="35" t="s">
        <v>304</v>
      </c>
      <c r="H37" s="33">
        <v>80</v>
      </c>
      <c r="I37" s="32" t="s">
        <v>7</v>
      </c>
      <c r="J37" s="33">
        <v>80</v>
      </c>
      <c r="K37" s="16">
        <f t="shared" si="0"/>
        <v>480</v>
      </c>
    </row>
    <row r="38" spans="1:11" ht="159" customHeight="1">
      <c r="A38" s="31">
        <v>34</v>
      </c>
      <c r="B38" s="32" t="s">
        <v>100</v>
      </c>
      <c r="C38" s="33">
        <v>80</v>
      </c>
      <c r="D38" s="34" t="s">
        <v>143</v>
      </c>
      <c r="E38" s="34" t="s">
        <v>332</v>
      </c>
      <c r="F38" s="36" t="s">
        <v>337</v>
      </c>
      <c r="G38" s="35" t="s">
        <v>304</v>
      </c>
      <c r="H38" s="33">
        <v>14.03</v>
      </c>
      <c r="I38" s="32" t="s">
        <v>15</v>
      </c>
      <c r="J38" s="33">
        <v>14.03</v>
      </c>
      <c r="K38" s="16">
        <f t="shared" si="0"/>
        <v>1122.3999999999999</v>
      </c>
    </row>
    <row r="39" spans="1:11" ht="125.25" customHeight="1">
      <c r="A39" s="31">
        <v>35</v>
      </c>
      <c r="B39" s="32" t="s">
        <v>101</v>
      </c>
      <c r="C39" s="33">
        <v>6</v>
      </c>
      <c r="D39" s="34" t="s">
        <v>142</v>
      </c>
      <c r="E39" s="34" t="s">
        <v>332</v>
      </c>
      <c r="F39" s="36" t="s">
        <v>337</v>
      </c>
      <c r="G39" s="35" t="s">
        <v>304</v>
      </c>
      <c r="H39" s="33">
        <v>105</v>
      </c>
      <c r="I39" s="32" t="s">
        <v>14</v>
      </c>
      <c r="J39" s="33">
        <v>105</v>
      </c>
      <c r="K39" s="16">
        <f t="shared" si="0"/>
        <v>630</v>
      </c>
    </row>
    <row r="40" spans="1:11" ht="123" customHeight="1">
      <c r="A40" s="31">
        <v>36</v>
      </c>
      <c r="B40" s="32" t="s">
        <v>102</v>
      </c>
      <c r="C40" s="33">
        <v>8</v>
      </c>
      <c r="D40" s="34" t="s">
        <v>138</v>
      </c>
      <c r="E40" s="34" t="s">
        <v>332</v>
      </c>
      <c r="F40" s="36" t="s">
        <v>338</v>
      </c>
      <c r="G40" s="35" t="s">
        <v>304</v>
      </c>
      <c r="H40" s="33">
        <v>76</v>
      </c>
      <c r="I40" s="32" t="s">
        <v>7</v>
      </c>
      <c r="J40" s="33">
        <v>76</v>
      </c>
      <c r="K40" s="16">
        <f t="shared" si="0"/>
        <v>608</v>
      </c>
    </row>
    <row r="41" spans="1:11" ht="118.5" customHeight="1">
      <c r="A41" s="31">
        <v>37</v>
      </c>
      <c r="B41" s="32" t="s">
        <v>103</v>
      </c>
      <c r="C41" s="33">
        <v>8</v>
      </c>
      <c r="D41" s="34" t="s">
        <v>139</v>
      </c>
      <c r="E41" s="34" t="s">
        <v>332</v>
      </c>
      <c r="F41" s="36" t="s">
        <v>339</v>
      </c>
      <c r="G41" s="35" t="s">
        <v>304</v>
      </c>
      <c r="H41" s="33">
        <v>50</v>
      </c>
      <c r="I41" s="32" t="s">
        <v>7</v>
      </c>
      <c r="J41" s="33">
        <v>50</v>
      </c>
      <c r="K41" s="16">
        <f t="shared" si="0"/>
        <v>400</v>
      </c>
    </row>
    <row r="42" spans="1:11" ht="117" customHeight="1">
      <c r="A42" s="31">
        <v>38</v>
      </c>
      <c r="B42" s="32" t="s">
        <v>104</v>
      </c>
      <c r="C42" s="33">
        <v>0.55000000000000004</v>
      </c>
      <c r="D42" s="34" t="s">
        <v>140</v>
      </c>
      <c r="E42" s="34" t="s">
        <v>332</v>
      </c>
      <c r="F42" s="36" t="s">
        <v>340</v>
      </c>
      <c r="G42" s="35" t="s">
        <v>304</v>
      </c>
      <c r="H42" s="33">
        <v>221</v>
      </c>
      <c r="I42" s="32" t="s">
        <v>11</v>
      </c>
      <c r="J42" s="33">
        <v>221</v>
      </c>
      <c r="K42" s="16">
        <f t="shared" si="0"/>
        <v>121.55000000000001</v>
      </c>
    </row>
    <row r="43" spans="1:11" ht="135" customHeight="1">
      <c r="A43" s="31">
        <v>39</v>
      </c>
      <c r="B43" s="32" t="s">
        <v>105</v>
      </c>
      <c r="C43" s="33">
        <v>0.55000000000000004</v>
      </c>
      <c r="D43" s="34" t="s">
        <v>141</v>
      </c>
      <c r="E43" s="34" t="s">
        <v>332</v>
      </c>
      <c r="F43" s="36" t="s">
        <v>341</v>
      </c>
      <c r="G43" s="35" t="s">
        <v>304</v>
      </c>
      <c r="H43" s="33">
        <v>185</v>
      </c>
      <c r="I43" s="32" t="s">
        <v>11</v>
      </c>
      <c r="J43" s="33">
        <v>185</v>
      </c>
      <c r="K43" s="16">
        <f t="shared" si="0"/>
        <v>101.75000000000001</v>
      </c>
    </row>
    <row r="44" spans="1:11" ht="120" customHeight="1">
      <c r="A44" s="31">
        <v>40</v>
      </c>
      <c r="B44" s="32" t="s">
        <v>106</v>
      </c>
      <c r="C44" s="33">
        <v>9</v>
      </c>
      <c r="D44" s="34" t="s">
        <v>156</v>
      </c>
      <c r="E44" s="34" t="s">
        <v>332</v>
      </c>
      <c r="F44" s="36" t="s">
        <v>340</v>
      </c>
      <c r="G44" s="35" t="s">
        <v>304</v>
      </c>
      <c r="H44" s="33">
        <v>1</v>
      </c>
      <c r="I44" s="32" t="s">
        <v>7</v>
      </c>
      <c r="J44" s="33">
        <v>1</v>
      </c>
      <c r="K44" s="16">
        <f t="shared" si="0"/>
        <v>9</v>
      </c>
    </row>
    <row r="45" spans="1:11" ht="121.5" customHeight="1">
      <c r="A45" s="31">
        <v>41</v>
      </c>
      <c r="B45" s="32" t="s">
        <v>107</v>
      </c>
      <c r="C45" s="33">
        <v>9</v>
      </c>
      <c r="D45" s="34" t="s">
        <v>157</v>
      </c>
      <c r="E45" s="34" t="s">
        <v>332</v>
      </c>
      <c r="F45" s="36" t="s">
        <v>341</v>
      </c>
      <c r="G45" s="35" t="s">
        <v>304</v>
      </c>
      <c r="H45" s="33">
        <v>1</v>
      </c>
      <c r="I45" s="32" t="s">
        <v>7</v>
      </c>
      <c r="J45" s="33">
        <v>1</v>
      </c>
      <c r="K45" s="16">
        <f t="shared" si="0"/>
        <v>9</v>
      </c>
    </row>
    <row r="46" spans="1:11" ht="135" customHeight="1">
      <c r="A46" s="31">
        <v>42</v>
      </c>
      <c r="B46" s="32" t="s">
        <v>108</v>
      </c>
      <c r="C46" s="33">
        <v>16</v>
      </c>
      <c r="D46" s="34" t="s">
        <v>160</v>
      </c>
      <c r="E46" s="34" t="s">
        <v>331</v>
      </c>
      <c r="F46" s="36" t="s">
        <v>331</v>
      </c>
      <c r="G46" s="35" t="s">
        <v>304</v>
      </c>
      <c r="H46" s="33">
        <v>47</v>
      </c>
      <c r="I46" s="32" t="s">
        <v>7</v>
      </c>
      <c r="J46" s="33">
        <v>47</v>
      </c>
      <c r="K46" s="16">
        <f t="shared" si="0"/>
        <v>752</v>
      </c>
    </row>
    <row r="47" spans="1:11" ht="123" customHeight="1">
      <c r="A47" s="31">
        <v>43</v>
      </c>
      <c r="B47" s="32" t="s">
        <v>46</v>
      </c>
      <c r="C47" s="33">
        <v>1</v>
      </c>
      <c r="D47" s="34" t="s">
        <v>158</v>
      </c>
      <c r="E47" s="34" t="s">
        <v>332</v>
      </c>
      <c r="F47" s="36" t="s">
        <v>338</v>
      </c>
      <c r="G47" s="35" t="s">
        <v>304</v>
      </c>
      <c r="H47" s="33">
        <v>80</v>
      </c>
      <c r="I47" s="32" t="s">
        <v>7</v>
      </c>
      <c r="J47" s="33">
        <v>80</v>
      </c>
      <c r="K47" s="16">
        <f t="shared" si="0"/>
        <v>80</v>
      </c>
    </row>
    <row r="48" spans="1:11" ht="123.75" customHeight="1">
      <c r="A48" s="31">
        <v>44</v>
      </c>
      <c r="B48" s="32" t="s">
        <v>47</v>
      </c>
      <c r="C48" s="33">
        <v>1</v>
      </c>
      <c r="D48" s="34" t="s">
        <v>159</v>
      </c>
      <c r="E48" s="34" t="s">
        <v>332</v>
      </c>
      <c r="F48" s="36" t="s">
        <v>349</v>
      </c>
      <c r="G48" s="35" t="s">
        <v>304</v>
      </c>
      <c r="H48" s="33">
        <v>80</v>
      </c>
      <c r="I48" s="32" t="s">
        <v>7</v>
      </c>
      <c r="J48" s="33">
        <v>80</v>
      </c>
      <c r="K48" s="16">
        <f t="shared" si="0"/>
        <v>80</v>
      </c>
    </row>
    <row r="49" spans="1:13" ht="383.25" customHeight="1">
      <c r="A49" s="31">
        <v>45</v>
      </c>
      <c r="B49" s="32" t="s">
        <v>109</v>
      </c>
      <c r="C49" s="33">
        <v>90</v>
      </c>
      <c r="D49" s="9" t="s">
        <v>169</v>
      </c>
      <c r="E49" s="34" t="s">
        <v>332</v>
      </c>
      <c r="F49" s="36" t="s">
        <v>342</v>
      </c>
      <c r="G49" s="35" t="s">
        <v>304</v>
      </c>
      <c r="H49" s="33">
        <v>631.05999999999995</v>
      </c>
      <c r="I49" s="32" t="s">
        <v>15</v>
      </c>
      <c r="J49" s="33">
        <v>631.05999999999995</v>
      </c>
      <c r="K49" s="16">
        <f t="shared" si="0"/>
        <v>56795.399999999994</v>
      </c>
    </row>
    <row r="50" spans="1:13" ht="184.5" customHeight="1">
      <c r="A50" s="31">
        <v>46</v>
      </c>
      <c r="B50" s="32" t="s">
        <v>110</v>
      </c>
      <c r="C50" s="33">
        <v>20</v>
      </c>
      <c r="D50" s="34" t="s">
        <v>170</v>
      </c>
      <c r="E50" s="34" t="s">
        <v>332</v>
      </c>
      <c r="F50" s="36" t="s">
        <v>343</v>
      </c>
      <c r="G50" s="35" t="s">
        <v>304</v>
      </c>
      <c r="H50" s="33">
        <v>243.53</v>
      </c>
      <c r="I50" s="32" t="s">
        <v>15</v>
      </c>
      <c r="J50" s="33">
        <v>243.53</v>
      </c>
      <c r="K50" s="16">
        <f t="shared" si="0"/>
        <v>4870.6000000000004</v>
      </c>
    </row>
    <row r="51" spans="1:13" ht="97.5" customHeight="1">
      <c r="A51" s="31">
        <v>47</v>
      </c>
      <c r="B51" s="32" t="s">
        <v>219</v>
      </c>
      <c r="C51" s="33">
        <v>1</v>
      </c>
      <c r="D51" s="34" t="s">
        <v>171</v>
      </c>
      <c r="E51" s="34" t="s">
        <v>332</v>
      </c>
      <c r="F51" s="36" t="s">
        <v>338</v>
      </c>
      <c r="G51" s="35" t="s">
        <v>304</v>
      </c>
      <c r="H51" s="33">
        <v>1024</v>
      </c>
      <c r="I51" s="32" t="s">
        <v>87</v>
      </c>
      <c r="J51" s="33">
        <v>1024</v>
      </c>
      <c r="K51" s="16">
        <f t="shared" si="0"/>
        <v>1024</v>
      </c>
    </row>
    <row r="52" spans="1:13" ht="124.5" customHeight="1">
      <c r="A52" s="31">
        <v>48</v>
      </c>
      <c r="B52" s="32" t="s">
        <v>220</v>
      </c>
      <c r="C52" s="33">
        <v>1</v>
      </c>
      <c r="D52" s="34" t="s">
        <v>172</v>
      </c>
      <c r="E52" s="34" t="s">
        <v>332</v>
      </c>
      <c r="F52" s="36" t="s">
        <v>344</v>
      </c>
      <c r="G52" s="35" t="s">
        <v>304</v>
      </c>
      <c r="H52" s="33">
        <v>1024</v>
      </c>
      <c r="I52" s="32" t="s">
        <v>87</v>
      </c>
      <c r="J52" s="33">
        <v>1024</v>
      </c>
      <c r="K52" s="16">
        <f t="shared" si="0"/>
        <v>1024</v>
      </c>
    </row>
    <row r="53" spans="1:13" ht="117.75" customHeight="1">
      <c r="A53" s="31">
        <v>49</v>
      </c>
      <c r="B53" s="32" t="s">
        <v>111</v>
      </c>
      <c r="C53" s="33">
        <v>80</v>
      </c>
      <c r="D53" s="34" t="s">
        <v>112</v>
      </c>
      <c r="E53" s="34" t="s">
        <v>332</v>
      </c>
      <c r="F53" s="36" t="s">
        <v>336</v>
      </c>
      <c r="G53" s="35" t="s">
        <v>304</v>
      </c>
      <c r="H53" s="33">
        <v>1844</v>
      </c>
      <c r="I53" s="32" t="s">
        <v>15</v>
      </c>
      <c r="J53" s="33">
        <v>1844</v>
      </c>
      <c r="K53" s="16">
        <f t="shared" si="0"/>
        <v>147520</v>
      </c>
    </row>
    <row r="54" spans="1:13" ht="111.75" customHeight="1">
      <c r="A54" s="31">
        <v>50</v>
      </c>
      <c r="B54" s="32" t="s">
        <v>221</v>
      </c>
      <c r="C54" s="33">
        <v>90</v>
      </c>
      <c r="D54" s="34" t="s">
        <v>222</v>
      </c>
      <c r="E54" s="34" t="s">
        <v>332</v>
      </c>
      <c r="F54" s="36" t="s">
        <v>345</v>
      </c>
      <c r="G54" s="35" t="s">
        <v>304</v>
      </c>
      <c r="H54" s="33">
        <v>204.1</v>
      </c>
      <c r="I54" s="32" t="s">
        <v>15</v>
      </c>
      <c r="J54" s="33">
        <v>204.1</v>
      </c>
      <c r="K54" s="16">
        <f t="shared" si="0"/>
        <v>18369</v>
      </c>
      <c r="M54" t="s">
        <v>350</v>
      </c>
    </row>
    <row r="55" spans="1:13" ht="145.5" customHeight="1">
      <c r="A55" s="31">
        <v>51</v>
      </c>
      <c r="B55" s="32" t="s">
        <v>27</v>
      </c>
      <c r="C55" s="33">
        <v>6</v>
      </c>
      <c r="D55" s="34" t="s">
        <v>217</v>
      </c>
      <c r="E55" s="34" t="s">
        <v>332</v>
      </c>
      <c r="F55" s="36" t="s">
        <v>346</v>
      </c>
      <c r="G55" s="35" t="s">
        <v>304</v>
      </c>
      <c r="H55" s="33">
        <v>386</v>
      </c>
      <c r="I55" s="32" t="s">
        <v>7</v>
      </c>
      <c r="J55" s="33">
        <v>386</v>
      </c>
      <c r="K55" s="16">
        <f t="shared" si="0"/>
        <v>2316</v>
      </c>
    </row>
    <row r="56" spans="1:13" ht="51.75" customHeight="1">
      <c r="A56" s="78" t="s">
        <v>19</v>
      </c>
      <c r="B56" s="79"/>
      <c r="C56" s="79"/>
      <c r="D56" s="80"/>
      <c r="E56" s="42"/>
      <c r="F56" s="43"/>
      <c r="G56" s="43"/>
      <c r="H56" s="43"/>
      <c r="I56" s="44"/>
      <c r="J56" s="45"/>
      <c r="K56" s="46">
        <f>SUM(K5:K55)</f>
        <v>890120.11599999992</v>
      </c>
    </row>
    <row r="57" spans="1:13" ht="43.5" customHeight="1">
      <c r="A57" s="81" t="s">
        <v>225</v>
      </c>
      <c r="B57" s="82"/>
      <c r="C57" s="82"/>
      <c r="D57" s="82"/>
      <c r="E57" s="42"/>
      <c r="F57" s="30"/>
      <c r="G57" s="30"/>
      <c r="H57" s="30"/>
      <c r="I57" s="47"/>
      <c r="J57" s="47"/>
      <c r="K57" s="48">
        <f>K56*18%</f>
        <v>160221.62087999997</v>
      </c>
    </row>
    <row r="58" spans="1:13" ht="52.5" customHeight="1">
      <c r="A58" s="68" t="s">
        <v>224</v>
      </c>
      <c r="B58" s="69"/>
      <c r="C58" s="69"/>
      <c r="D58" s="70"/>
      <c r="E58" s="42"/>
      <c r="F58" s="29"/>
      <c r="G58" s="29"/>
      <c r="H58" s="29"/>
      <c r="I58" s="49"/>
      <c r="J58" s="49"/>
      <c r="K58" s="50">
        <f>K56+K57</f>
        <v>1050341.73688</v>
      </c>
    </row>
  </sheetData>
  <mergeCells count="6">
    <mergeCell ref="A58:D58"/>
    <mergeCell ref="A1:K1"/>
    <mergeCell ref="A2:K2"/>
    <mergeCell ref="A3:K3"/>
    <mergeCell ref="A56:D56"/>
    <mergeCell ref="A57:D57"/>
  </mergeCells>
  <hyperlinks>
    <hyperlink ref="A57" r:id="rId1"/>
  </hyperlinks>
  <pageMargins left="0.7" right="0.7" top="0.75" bottom="0.75" header="0.3" footer="0.3"/>
  <pageSetup paperSize="5" scale="34" fitToHeight="5" orientation="portrait" verticalDpi="0" r:id="rId2"/>
</worksheet>
</file>

<file path=xl/worksheets/sheet3.xml><?xml version="1.0" encoding="utf-8"?>
<worksheet xmlns="http://schemas.openxmlformats.org/spreadsheetml/2006/main" xmlns:r="http://schemas.openxmlformats.org/officeDocument/2006/relationships">
  <sheetPr>
    <pageSetUpPr fitToPage="1"/>
  </sheetPr>
  <dimension ref="A1:G56"/>
  <sheetViews>
    <sheetView workbookViewId="0">
      <selection sqref="A1:G1"/>
    </sheetView>
  </sheetViews>
  <sheetFormatPr defaultRowHeight="15"/>
  <cols>
    <col min="1" max="1" width="6.42578125" customWidth="1"/>
    <col min="2" max="2" width="19.28515625" customWidth="1"/>
    <col min="3" max="3" width="83.5703125" customWidth="1"/>
    <col min="6" max="6" width="12.28515625" customWidth="1"/>
    <col min="7" max="7" width="14.140625" customWidth="1"/>
  </cols>
  <sheetData>
    <row r="1" spans="1:7" ht="26.25">
      <c r="A1" s="86" t="s">
        <v>218</v>
      </c>
      <c r="B1" s="86"/>
      <c r="C1" s="86"/>
      <c r="D1" s="86"/>
      <c r="E1" s="86"/>
      <c r="F1" s="86"/>
      <c r="G1" s="86"/>
    </row>
    <row r="2" spans="1:7" ht="123.75" customHeight="1">
      <c r="A2" s="87" t="s">
        <v>120</v>
      </c>
      <c r="B2" s="88"/>
      <c r="C2" s="88"/>
      <c r="D2" s="88"/>
      <c r="E2" s="88"/>
      <c r="F2" s="88"/>
      <c r="G2" s="89"/>
    </row>
    <row r="3" spans="1:7" ht="26.25" customHeight="1">
      <c r="A3" s="90" t="s">
        <v>32</v>
      </c>
      <c r="B3" s="91"/>
      <c r="C3" s="91"/>
      <c r="D3" s="91"/>
      <c r="E3" s="91"/>
      <c r="F3" s="91"/>
      <c r="G3" s="92"/>
    </row>
    <row r="4" spans="1:7" ht="44.25" customHeight="1">
      <c r="A4" s="1" t="s">
        <v>0</v>
      </c>
      <c r="B4" s="2" t="s">
        <v>1</v>
      </c>
      <c r="C4" s="3" t="s">
        <v>2</v>
      </c>
      <c r="D4" s="3" t="s">
        <v>3</v>
      </c>
      <c r="E4" s="4" t="s">
        <v>4</v>
      </c>
      <c r="F4" s="4" t="s">
        <v>5</v>
      </c>
      <c r="G4" s="3" t="s">
        <v>6</v>
      </c>
    </row>
    <row r="5" spans="1:7" ht="42.75" customHeight="1">
      <c r="A5" s="5">
        <v>1</v>
      </c>
      <c r="B5" s="6" t="s">
        <v>74</v>
      </c>
      <c r="C5" s="9" t="s">
        <v>123</v>
      </c>
      <c r="D5" s="7">
        <v>1.2</v>
      </c>
      <c r="E5" s="6" t="s">
        <v>61</v>
      </c>
      <c r="F5" s="7">
        <v>41876.1</v>
      </c>
      <c r="G5" s="8">
        <v>50251.32</v>
      </c>
    </row>
    <row r="6" spans="1:7" ht="44.25" customHeight="1">
      <c r="A6" s="5">
        <v>2</v>
      </c>
      <c r="B6" s="6" t="s">
        <v>23</v>
      </c>
      <c r="C6" s="9" t="s">
        <v>124</v>
      </c>
      <c r="D6" s="7">
        <v>50</v>
      </c>
      <c r="E6" s="6" t="s">
        <v>14</v>
      </c>
      <c r="F6" s="7">
        <v>105</v>
      </c>
      <c r="G6" s="8">
        <v>5250</v>
      </c>
    </row>
    <row r="7" spans="1:7" ht="66" customHeight="1">
      <c r="A7" s="5">
        <v>3</v>
      </c>
      <c r="B7" s="6" t="s">
        <v>21</v>
      </c>
      <c r="C7" s="9" t="s">
        <v>125</v>
      </c>
      <c r="D7" s="7">
        <v>21</v>
      </c>
      <c r="E7" s="6" t="s">
        <v>7</v>
      </c>
      <c r="F7" s="7">
        <v>928</v>
      </c>
      <c r="G7" s="8">
        <v>19488</v>
      </c>
    </row>
    <row r="8" spans="1:7" ht="66.75" customHeight="1">
      <c r="A8" s="5">
        <v>4</v>
      </c>
      <c r="B8" s="6" t="s">
        <v>75</v>
      </c>
      <c r="C8" s="9" t="s">
        <v>126</v>
      </c>
      <c r="D8" s="7">
        <v>18</v>
      </c>
      <c r="E8" s="6" t="s">
        <v>16</v>
      </c>
      <c r="F8" s="7">
        <v>950</v>
      </c>
      <c r="G8" s="8">
        <v>17100</v>
      </c>
    </row>
    <row r="9" spans="1:7" ht="45" customHeight="1">
      <c r="A9" s="5">
        <v>5</v>
      </c>
      <c r="B9" s="6" t="s">
        <v>76</v>
      </c>
      <c r="C9" s="9" t="s">
        <v>127</v>
      </c>
      <c r="D9" s="7">
        <v>18</v>
      </c>
      <c r="E9" s="6" t="s">
        <v>7</v>
      </c>
      <c r="F9" s="7">
        <v>800</v>
      </c>
      <c r="G9" s="8">
        <v>14400</v>
      </c>
    </row>
    <row r="10" spans="1:7" ht="49.5" customHeight="1">
      <c r="A10" s="5">
        <v>6</v>
      </c>
      <c r="B10" s="6" t="s">
        <v>79</v>
      </c>
      <c r="C10" s="9" t="s">
        <v>128</v>
      </c>
      <c r="D10" s="7">
        <v>63</v>
      </c>
      <c r="E10" s="6" t="s">
        <v>7</v>
      </c>
      <c r="F10" s="7">
        <v>158</v>
      </c>
      <c r="G10" s="8">
        <v>9954</v>
      </c>
    </row>
    <row r="11" spans="1:7" ht="51.75" customHeight="1">
      <c r="A11" s="5">
        <v>7</v>
      </c>
      <c r="B11" s="6" t="s">
        <v>80</v>
      </c>
      <c r="C11" s="9" t="s">
        <v>129</v>
      </c>
      <c r="D11" s="7">
        <v>63</v>
      </c>
      <c r="E11" s="6" t="s">
        <v>7</v>
      </c>
      <c r="F11" s="7">
        <v>55</v>
      </c>
      <c r="G11" s="8">
        <v>3465</v>
      </c>
    </row>
    <row r="12" spans="1:7" ht="48.75" customHeight="1">
      <c r="A12" s="5">
        <v>8</v>
      </c>
      <c r="B12" s="6" t="s">
        <v>51</v>
      </c>
      <c r="C12" s="9" t="s">
        <v>130</v>
      </c>
      <c r="D12" s="7">
        <v>4</v>
      </c>
      <c r="E12" s="6" t="s">
        <v>7</v>
      </c>
      <c r="F12" s="7">
        <v>733</v>
      </c>
      <c r="G12" s="8">
        <v>2932</v>
      </c>
    </row>
    <row r="13" spans="1:7" ht="87.75" customHeight="1">
      <c r="A13" s="5">
        <v>9</v>
      </c>
      <c r="B13" s="6" t="s">
        <v>18</v>
      </c>
      <c r="C13" s="9" t="s">
        <v>131</v>
      </c>
      <c r="D13" s="7">
        <v>4</v>
      </c>
      <c r="E13" s="6" t="s">
        <v>7</v>
      </c>
      <c r="F13" s="7">
        <v>1234.2</v>
      </c>
      <c r="G13" s="8">
        <v>4936.8</v>
      </c>
    </row>
    <row r="14" spans="1:7" ht="36" customHeight="1">
      <c r="A14" s="5">
        <v>10</v>
      </c>
      <c r="B14" s="6" t="s">
        <v>84</v>
      </c>
      <c r="C14" s="12" t="s">
        <v>132</v>
      </c>
      <c r="D14" s="7">
        <v>4</v>
      </c>
      <c r="E14" s="6" t="s">
        <v>7</v>
      </c>
      <c r="F14" s="7">
        <v>1800</v>
      </c>
      <c r="G14" s="8">
        <v>7200</v>
      </c>
    </row>
    <row r="15" spans="1:7" ht="36" customHeight="1">
      <c r="A15" s="5">
        <v>11</v>
      </c>
      <c r="B15" s="6" t="s">
        <v>82</v>
      </c>
      <c r="C15" s="12" t="s">
        <v>133</v>
      </c>
      <c r="D15" s="7">
        <v>4</v>
      </c>
      <c r="E15" s="6" t="s">
        <v>7</v>
      </c>
      <c r="F15" s="7">
        <v>3215</v>
      </c>
      <c r="G15" s="8">
        <v>12860</v>
      </c>
    </row>
    <row r="16" spans="1:7" ht="57" customHeight="1">
      <c r="A16" s="5">
        <v>12</v>
      </c>
      <c r="B16" s="6" t="s">
        <v>77</v>
      </c>
      <c r="C16" s="9" t="s">
        <v>134</v>
      </c>
      <c r="D16" s="7">
        <v>18</v>
      </c>
      <c r="E16" s="6" t="s">
        <v>7</v>
      </c>
      <c r="F16" s="7">
        <v>2124</v>
      </c>
      <c r="G16" s="8">
        <v>38232</v>
      </c>
    </row>
    <row r="17" spans="1:7" ht="124.5" customHeight="1">
      <c r="A17" s="5">
        <v>13</v>
      </c>
      <c r="B17" s="6" t="s">
        <v>85</v>
      </c>
      <c r="C17" s="9" t="s">
        <v>135</v>
      </c>
      <c r="D17" s="7">
        <v>3</v>
      </c>
      <c r="E17" s="6" t="s">
        <v>7</v>
      </c>
      <c r="F17" s="7">
        <v>3691.38</v>
      </c>
      <c r="G17" s="8">
        <v>11074.14</v>
      </c>
    </row>
    <row r="18" spans="1:7" ht="42.75" customHeight="1">
      <c r="A18" s="5">
        <v>14</v>
      </c>
      <c r="B18" s="6" t="s">
        <v>86</v>
      </c>
      <c r="C18" s="9" t="s">
        <v>136</v>
      </c>
      <c r="D18" s="7">
        <v>2</v>
      </c>
      <c r="E18" s="6" t="s">
        <v>87</v>
      </c>
      <c r="F18" s="7">
        <v>584</v>
      </c>
      <c r="G18" s="8">
        <v>1168</v>
      </c>
    </row>
    <row r="19" spans="1:7" ht="45.75" customHeight="1">
      <c r="A19" s="5">
        <v>15</v>
      </c>
      <c r="B19" s="6" t="s">
        <v>88</v>
      </c>
      <c r="C19" s="9" t="s">
        <v>137</v>
      </c>
      <c r="D19" s="7">
        <v>2</v>
      </c>
      <c r="E19" s="6" t="s">
        <v>87</v>
      </c>
      <c r="F19" s="7">
        <v>438</v>
      </c>
      <c r="G19" s="8">
        <v>876</v>
      </c>
    </row>
    <row r="20" spans="1:7" ht="46.5" customHeight="1">
      <c r="A20" s="5">
        <v>16</v>
      </c>
      <c r="B20" s="6" t="s">
        <v>89</v>
      </c>
      <c r="C20" s="9" t="s">
        <v>152</v>
      </c>
      <c r="D20" s="7">
        <v>75</v>
      </c>
      <c r="E20" s="6" t="s">
        <v>14</v>
      </c>
      <c r="F20" s="7">
        <v>117.5</v>
      </c>
      <c r="G20" s="8">
        <v>8812.5</v>
      </c>
    </row>
    <row r="21" spans="1:7" ht="45.75" customHeight="1">
      <c r="A21" s="5">
        <v>17</v>
      </c>
      <c r="B21" s="6" t="s">
        <v>55</v>
      </c>
      <c r="C21" s="9" t="s">
        <v>56</v>
      </c>
      <c r="D21" s="7">
        <v>24</v>
      </c>
      <c r="E21" s="6" t="s">
        <v>7</v>
      </c>
      <c r="F21" s="7">
        <v>12.52</v>
      </c>
      <c r="G21" s="8">
        <v>300.48</v>
      </c>
    </row>
    <row r="22" spans="1:7" ht="72.75" customHeight="1">
      <c r="A22" s="5">
        <v>18</v>
      </c>
      <c r="B22" s="6" t="s">
        <v>9</v>
      </c>
      <c r="C22" s="9" t="s">
        <v>151</v>
      </c>
      <c r="D22" s="7">
        <v>12.44</v>
      </c>
      <c r="E22" s="6" t="s">
        <v>10</v>
      </c>
      <c r="F22" s="7">
        <v>6579</v>
      </c>
      <c r="G22" s="8">
        <v>81842.759999999995</v>
      </c>
    </row>
    <row r="23" spans="1:7" ht="56.25" customHeight="1">
      <c r="A23" s="5">
        <v>19</v>
      </c>
      <c r="B23" s="6" t="s">
        <v>57</v>
      </c>
      <c r="C23" s="9" t="s">
        <v>150</v>
      </c>
      <c r="D23" s="7">
        <v>52</v>
      </c>
      <c r="E23" s="6" t="s">
        <v>7</v>
      </c>
      <c r="F23" s="7">
        <v>15</v>
      </c>
      <c r="G23" s="8">
        <v>780</v>
      </c>
    </row>
    <row r="24" spans="1:7" ht="51" customHeight="1">
      <c r="A24" s="5">
        <v>20</v>
      </c>
      <c r="B24" s="6" t="s">
        <v>90</v>
      </c>
      <c r="C24" s="9" t="s">
        <v>149</v>
      </c>
      <c r="D24" s="7">
        <v>1</v>
      </c>
      <c r="E24" s="6" t="s">
        <v>7</v>
      </c>
      <c r="F24" s="7">
        <v>1435.81</v>
      </c>
      <c r="G24" s="8">
        <v>1435.81</v>
      </c>
    </row>
    <row r="25" spans="1:7" ht="52.5" customHeight="1">
      <c r="A25" s="5">
        <v>21</v>
      </c>
      <c r="B25" s="6" t="s">
        <v>78</v>
      </c>
      <c r="C25" s="9" t="s">
        <v>148</v>
      </c>
      <c r="D25" s="7">
        <v>45</v>
      </c>
      <c r="E25" s="6" t="s">
        <v>7</v>
      </c>
      <c r="F25" s="7">
        <v>1661</v>
      </c>
      <c r="G25" s="8">
        <v>74745</v>
      </c>
    </row>
    <row r="26" spans="1:7" ht="69.75" customHeight="1">
      <c r="A26" s="5">
        <v>22</v>
      </c>
      <c r="B26" s="6" t="s">
        <v>8</v>
      </c>
      <c r="C26" s="9" t="s">
        <v>153</v>
      </c>
      <c r="D26" s="7">
        <v>1</v>
      </c>
      <c r="E26" s="6" t="s">
        <v>7</v>
      </c>
      <c r="F26" s="7">
        <v>3200</v>
      </c>
      <c r="G26" s="8">
        <v>3200</v>
      </c>
    </row>
    <row r="27" spans="1:7" ht="105" customHeight="1">
      <c r="A27" s="5">
        <v>23</v>
      </c>
      <c r="B27" s="6" t="s">
        <v>17</v>
      </c>
      <c r="C27" s="9" t="s">
        <v>154</v>
      </c>
      <c r="D27" s="7">
        <v>21</v>
      </c>
      <c r="E27" s="6" t="s">
        <v>7</v>
      </c>
      <c r="F27" s="7">
        <v>2400</v>
      </c>
      <c r="G27" s="8">
        <v>50400</v>
      </c>
    </row>
    <row r="28" spans="1:7" ht="50.25" customHeight="1">
      <c r="A28" s="5">
        <v>24</v>
      </c>
      <c r="B28" s="6" t="s">
        <v>83</v>
      </c>
      <c r="C28" s="9" t="s">
        <v>147</v>
      </c>
      <c r="D28" s="7">
        <v>21</v>
      </c>
      <c r="E28" s="6" t="s">
        <v>7</v>
      </c>
      <c r="F28" s="7">
        <v>407.29</v>
      </c>
      <c r="G28" s="8">
        <v>8553.09</v>
      </c>
    </row>
    <row r="29" spans="1:7" ht="36" customHeight="1">
      <c r="A29" s="5">
        <v>25</v>
      </c>
      <c r="B29" s="6" t="s">
        <v>91</v>
      </c>
      <c r="C29" s="9" t="s">
        <v>166</v>
      </c>
      <c r="D29" s="7">
        <v>0.32</v>
      </c>
      <c r="E29" s="6" t="s">
        <v>61</v>
      </c>
      <c r="F29" s="7">
        <v>8450</v>
      </c>
      <c r="G29" s="8">
        <v>2704</v>
      </c>
    </row>
    <row r="30" spans="1:7" ht="89.25" customHeight="1">
      <c r="A30" s="5">
        <v>26</v>
      </c>
      <c r="B30" s="6" t="s">
        <v>92</v>
      </c>
      <c r="C30" s="9" t="s">
        <v>155</v>
      </c>
      <c r="D30" s="7">
        <v>1</v>
      </c>
      <c r="E30" s="6" t="s">
        <v>7</v>
      </c>
      <c r="F30" s="7">
        <v>512.54999999999995</v>
      </c>
      <c r="G30" s="8">
        <v>512.54999999999995</v>
      </c>
    </row>
    <row r="31" spans="1:7" ht="51" customHeight="1">
      <c r="A31" s="5">
        <v>27</v>
      </c>
      <c r="B31" s="6" t="s">
        <v>93</v>
      </c>
      <c r="C31" s="9" t="s">
        <v>146</v>
      </c>
      <c r="D31" s="7">
        <v>5</v>
      </c>
      <c r="E31" s="6" t="s">
        <v>7</v>
      </c>
      <c r="F31" s="7">
        <v>100</v>
      </c>
      <c r="G31" s="8">
        <v>500</v>
      </c>
    </row>
    <row r="32" spans="1:7" ht="117" customHeight="1">
      <c r="A32" s="5">
        <v>28</v>
      </c>
      <c r="B32" s="6" t="s">
        <v>94</v>
      </c>
      <c r="C32" s="9" t="s">
        <v>162</v>
      </c>
      <c r="D32" s="7">
        <v>1</v>
      </c>
      <c r="E32" s="6" t="s">
        <v>7</v>
      </c>
      <c r="F32" s="7">
        <v>2643.83</v>
      </c>
      <c r="G32" s="8">
        <v>2643.83</v>
      </c>
    </row>
    <row r="33" spans="1:7" ht="51" customHeight="1">
      <c r="A33" s="5">
        <v>29</v>
      </c>
      <c r="B33" s="6" t="s">
        <v>95</v>
      </c>
      <c r="C33" s="9" t="s">
        <v>145</v>
      </c>
      <c r="D33" s="7">
        <v>5</v>
      </c>
      <c r="E33" s="6" t="s">
        <v>7</v>
      </c>
      <c r="F33" s="7">
        <v>455</v>
      </c>
      <c r="G33" s="8">
        <v>2275</v>
      </c>
    </row>
    <row r="34" spans="1:7" ht="78" customHeight="1">
      <c r="A34" s="5">
        <v>30</v>
      </c>
      <c r="B34" s="6" t="s">
        <v>96</v>
      </c>
      <c r="C34" s="9" t="s">
        <v>163</v>
      </c>
      <c r="D34" s="7">
        <v>1</v>
      </c>
      <c r="E34" s="6" t="s">
        <v>7</v>
      </c>
      <c r="F34" s="7">
        <v>1132</v>
      </c>
      <c r="G34" s="8">
        <v>1132</v>
      </c>
    </row>
    <row r="35" spans="1:7" ht="36" customHeight="1">
      <c r="A35" s="5">
        <v>31</v>
      </c>
      <c r="B35" s="6" t="s">
        <v>97</v>
      </c>
      <c r="C35" s="9" t="s">
        <v>98</v>
      </c>
      <c r="D35" s="7">
        <v>32</v>
      </c>
      <c r="E35" s="6" t="s">
        <v>7</v>
      </c>
      <c r="F35" s="7">
        <v>1050</v>
      </c>
      <c r="G35" s="8">
        <v>33600</v>
      </c>
    </row>
    <row r="36" spans="1:7" ht="36" customHeight="1">
      <c r="A36" s="5">
        <v>32</v>
      </c>
      <c r="B36" s="6" t="s">
        <v>99</v>
      </c>
      <c r="C36" s="9" t="s">
        <v>144</v>
      </c>
      <c r="D36" s="7">
        <v>32</v>
      </c>
      <c r="E36" s="6" t="s">
        <v>7</v>
      </c>
      <c r="F36" s="7">
        <v>80</v>
      </c>
      <c r="G36" s="8">
        <v>2560</v>
      </c>
    </row>
    <row r="37" spans="1:7" ht="85.5" customHeight="1">
      <c r="A37" s="5">
        <v>33</v>
      </c>
      <c r="B37" s="6" t="s">
        <v>100</v>
      </c>
      <c r="C37" s="9" t="s">
        <v>143</v>
      </c>
      <c r="D37" s="7">
        <v>60</v>
      </c>
      <c r="E37" s="6" t="s">
        <v>15</v>
      </c>
      <c r="F37" s="7">
        <v>14.03</v>
      </c>
      <c r="G37" s="8">
        <v>841.8</v>
      </c>
    </row>
    <row r="38" spans="1:7" ht="36" customHeight="1">
      <c r="A38" s="5">
        <v>34</v>
      </c>
      <c r="B38" s="6" t="s">
        <v>101</v>
      </c>
      <c r="C38" s="9" t="s">
        <v>142</v>
      </c>
      <c r="D38" s="7">
        <v>6</v>
      </c>
      <c r="E38" s="6" t="s">
        <v>14</v>
      </c>
      <c r="F38" s="7">
        <v>105</v>
      </c>
      <c r="G38" s="8">
        <v>630</v>
      </c>
    </row>
    <row r="39" spans="1:7" ht="36" customHeight="1">
      <c r="A39" s="5">
        <v>35</v>
      </c>
      <c r="B39" s="6" t="s">
        <v>102</v>
      </c>
      <c r="C39" s="9" t="s">
        <v>138</v>
      </c>
      <c r="D39" s="7">
        <v>2</v>
      </c>
      <c r="E39" s="6" t="s">
        <v>7</v>
      </c>
      <c r="F39" s="7">
        <v>76</v>
      </c>
      <c r="G39" s="8">
        <v>152</v>
      </c>
    </row>
    <row r="40" spans="1:7" ht="36" customHeight="1">
      <c r="A40" s="5">
        <v>36</v>
      </c>
      <c r="B40" s="6" t="s">
        <v>103</v>
      </c>
      <c r="C40" s="9" t="s">
        <v>139</v>
      </c>
      <c r="D40" s="7">
        <v>2</v>
      </c>
      <c r="E40" s="6" t="s">
        <v>7</v>
      </c>
      <c r="F40" s="7">
        <v>50</v>
      </c>
      <c r="G40" s="8">
        <v>100</v>
      </c>
    </row>
    <row r="41" spans="1:7" ht="53.25" customHeight="1">
      <c r="A41" s="5">
        <v>37</v>
      </c>
      <c r="B41" s="6" t="s">
        <v>104</v>
      </c>
      <c r="C41" s="9" t="s">
        <v>140</v>
      </c>
      <c r="D41" s="7">
        <v>0.5</v>
      </c>
      <c r="E41" s="6" t="s">
        <v>11</v>
      </c>
      <c r="F41" s="7">
        <v>221</v>
      </c>
      <c r="G41" s="8">
        <v>110.5</v>
      </c>
    </row>
    <row r="42" spans="1:7" ht="46.5" customHeight="1">
      <c r="A42" s="5">
        <v>38</v>
      </c>
      <c r="B42" s="6" t="s">
        <v>105</v>
      </c>
      <c r="C42" s="9" t="s">
        <v>141</v>
      </c>
      <c r="D42" s="7">
        <v>0.5</v>
      </c>
      <c r="E42" s="6" t="s">
        <v>11</v>
      </c>
      <c r="F42" s="7">
        <v>185</v>
      </c>
      <c r="G42" s="8">
        <v>92.5</v>
      </c>
    </row>
    <row r="43" spans="1:7" ht="45" customHeight="1">
      <c r="A43" s="5">
        <v>39</v>
      </c>
      <c r="B43" s="6" t="s">
        <v>106</v>
      </c>
      <c r="C43" s="9" t="s">
        <v>156</v>
      </c>
      <c r="D43" s="7">
        <v>15</v>
      </c>
      <c r="E43" s="6" t="s">
        <v>7</v>
      </c>
      <c r="F43" s="7">
        <v>1</v>
      </c>
      <c r="G43" s="8">
        <v>15</v>
      </c>
    </row>
    <row r="44" spans="1:7" ht="48" customHeight="1">
      <c r="A44" s="5">
        <v>40</v>
      </c>
      <c r="B44" s="6" t="s">
        <v>107</v>
      </c>
      <c r="C44" s="9" t="s">
        <v>157</v>
      </c>
      <c r="D44" s="7">
        <v>15</v>
      </c>
      <c r="E44" s="6" t="s">
        <v>7</v>
      </c>
      <c r="F44" s="7">
        <v>1</v>
      </c>
      <c r="G44" s="8">
        <v>15</v>
      </c>
    </row>
    <row r="45" spans="1:7" ht="36" customHeight="1">
      <c r="A45" s="5">
        <v>41</v>
      </c>
      <c r="B45" s="6" t="s">
        <v>108</v>
      </c>
      <c r="C45" s="9" t="s">
        <v>160</v>
      </c>
      <c r="D45" s="7">
        <v>4</v>
      </c>
      <c r="E45" s="6" t="s">
        <v>7</v>
      </c>
      <c r="F45" s="7">
        <v>47</v>
      </c>
      <c r="G45" s="8">
        <v>188</v>
      </c>
    </row>
    <row r="46" spans="1:7" ht="51" customHeight="1">
      <c r="A46" s="5">
        <v>42</v>
      </c>
      <c r="B46" s="6" t="s">
        <v>46</v>
      </c>
      <c r="C46" s="9" t="s">
        <v>158</v>
      </c>
      <c r="D46" s="7">
        <v>1</v>
      </c>
      <c r="E46" s="6" t="s">
        <v>7</v>
      </c>
      <c r="F46" s="7">
        <v>80</v>
      </c>
      <c r="G46" s="8">
        <v>80</v>
      </c>
    </row>
    <row r="47" spans="1:7" ht="45.75" customHeight="1">
      <c r="A47" s="5">
        <v>43</v>
      </c>
      <c r="B47" s="6" t="s">
        <v>47</v>
      </c>
      <c r="C47" s="9" t="s">
        <v>159</v>
      </c>
      <c r="D47" s="7">
        <v>1</v>
      </c>
      <c r="E47" s="6" t="s">
        <v>7</v>
      </c>
      <c r="F47" s="7">
        <v>80</v>
      </c>
      <c r="G47" s="8">
        <v>80</v>
      </c>
    </row>
    <row r="48" spans="1:7" ht="44.25" customHeight="1">
      <c r="A48" s="5">
        <v>44</v>
      </c>
      <c r="B48" s="6" t="s">
        <v>114</v>
      </c>
      <c r="C48" s="9" t="s">
        <v>164</v>
      </c>
      <c r="D48" s="7">
        <v>180</v>
      </c>
      <c r="E48" s="6" t="s">
        <v>15</v>
      </c>
      <c r="F48" s="7">
        <v>6</v>
      </c>
      <c r="G48" s="8">
        <v>1080</v>
      </c>
    </row>
    <row r="49" spans="1:7" ht="47.25" customHeight="1">
      <c r="A49" s="5">
        <v>45</v>
      </c>
      <c r="B49" s="6" t="s">
        <v>115</v>
      </c>
      <c r="C49" s="9" t="s">
        <v>165</v>
      </c>
      <c r="D49" s="7">
        <v>180</v>
      </c>
      <c r="E49" s="6" t="s">
        <v>15</v>
      </c>
      <c r="F49" s="7">
        <v>6</v>
      </c>
      <c r="G49" s="8">
        <v>1080</v>
      </c>
    </row>
    <row r="50" spans="1:7" ht="36" customHeight="1">
      <c r="A50" s="5">
        <v>46</v>
      </c>
      <c r="B50" s="6" t="s">
        <v>91</v>
      </c>
      <c r="C50" s="9" t="s">
        <v>166</v>
      </c>
      <c r="D50" s="7">
        <v>0.32</v>
      </c>
      <c r="E50" s="6" t="s">
        <v>61</v>
      </c>
      <c r="F50" s="7">
        <v>8450</v>
      </c>
      <c r="G50" s="8">
        <v>2704</v>
      </c>
    </row>
    <row r="51" spans="1:7" ht="36" customHeight="1">
      <c r="A51" s="5">
        <v>47</v>
      </c>
      <c r="B51" s="6" t="s">
        <v>116</v>
      </c>
      <c r="C51" s="9" t="s">
        <v>117</v>
      </c>
      <c r="D51" s="7">
        <v>49</v>
      </c>
      <c r="E51" s="6" t="s">
        <v>7</v>
      </c>
      <c r="F51" s="7">
        <v>44</v>
      </c>
      <c r="G51" s="8">
        <v>2156</v>
      </c>
    </row>
    <row r="52" spans="1:7" ht="36" customHeight="1">
      <c r="A52" s="5">
        <v>48</v>
      </c>
      <c r="B52" s="6" t="s">
        <v>118</v>
      </c>
      <c r="C52" s="9" t="s">
        <v>167</v>
      </c>
      <c r="D52" s="7">
        <v>0.75</v>
      </c>
      <c r="E52" s="6" t="s">
        <v>61</v>
      </c>
      <c r="F52" s="7">
        <v>2000</v>
      </c>
      <c r="G52" s="8">
        <v>1500</v>
      </c>
    </row>
    <row r="53" spans="1:7" ht="62.25" customHeight="1">
      <c r="A53" s="5">
        <v>49</v>
      </c>
      <c r="B53" s="6" t="s">
        <v>119</v>
      </c>
      <c r="C53" s="9" t="s">
        <v>168</v>
      </c>
      <c r="D53" s="7">
        <v>7</v>
      </c>
      <c r="E53" s="6" t="s">
        <v>7</v>
      </c>
      <c r="F53" s="7">
        <v>501.53</v>
      </c>
      <c r="G53" s="8">
        <v>3510.71</v>
      </c>
    </row>
    <row r="54" spans="1:7" ht="27.75" customHeight="1">
      <c r="A54" s="93" t="s">
        <v>19</v>
      </c>
      <c r="B54" s="93"/>
      <c r="C54" s="93"/>
      <c r="D54" s="7"/>
      <c r="E54" s="6"/>
      <c r="F54" s="7"/>
      <c r="G54" s="11">
        <f>SUM(G5:G53)</f>
        <v>489519.79000000004</v>
      </c>
    </row>
    <row r="55" spans="1:7" ht="21" customHeight="1">
      <c r="A55" s="94" t="s">
        <v>225</v>
      </c>
      <c r="B55" s="95"/>
      <c r="C55" s="96"/>
      <c r="D55" s="13"/>
      <c r="E55" s="13"/>
      <c r="F55" s="13"/>
      <c r="G55" s="13">
        <f>G54*18%</f>
        <v>88113.5622</v>
      </c>
    </row>
    <row r="56" spans="1:7" ht="26.25" customHeight="1">
      <c r="A56" s="83" t="s">
        <v>243</v>
      </c>
      <c r="B56" s="84"/>
      <c r="C56" s="85"/>
      <c r="D56" s="14"/>
      <c r="E56" s="14"/>
      <c r="F56" s="14"/>
      <c r="G56" s="15">
        <f>G54+G55</f>
        <v>577633.35220000008</v>
      </c>
    </row>
  </sheetData>
  <mergeCells count="6">
    <mergeCell ref="A56:C56"/>
    <mergeCell ref="A1:G1"/>
    <mergeCell ref="A2:G2"/>
    <mergeCell ref="A3:G3"/>
    <mergeCell ref="A54:C54"/>
    <mergeCell ref="A55:C55"/>
  </mergeCells>
  <hyperlinks>
    <hyperlink ref="A55" r:id="rId1"/>
  </hyperlinks>
  <pageMargins left="0.7" right="0.7" top="0.75" bottom="0.75" header="0.3" footer="0.3"/>
  <pageSetup paperSize="5" scale="58" fitToHeight="5" orientation="portrait" verticalDpi="0" r:id="rId2"/>
</worksheet>
</file>

<file path=xl/worksheets/sheet4.xml><?xml version="1.0" encoding="utf-8"?>
<worksheet xmlns="http://schemas.openxmlformats.org/spreadsheetml/2006/main" xmlns:r="http://schemas.openxmlformats.org/officeDocument/2006/relationships">
  <sheetPr>
    <pageSetUpPr fitToPage="1"/>
  </sheetPr>
  <dimension ref="A1:J50"/>
  <sheetViews>
    <sheetView tabSelected="1" view="pageBreakPreview" topLeftCell="A38" zoomScale="60" workbookViewId="0">
      <selection activeCell="J7" sqref="J7"/>
    </sheetView>
  </sheetViews>
  <sheetFormatPr defaultRowHeight="30.75"/>
  <cols>
    <col min="1" max="1" width="10.5703125" style="140" customWidth="1"/>
    <col min="2" max="2" width="23.85546875" style="141" customWidth="1"/>
    <col min="3" max="3" width="23.42578125" style="98" customWidth="1"/>
    <col min="4" max="4" width="71.5703125" style="142" customWidth="1"/>
    <col min="5" max="5" width="22.28515625" style="141" customWidth="1"/>
    <col min="6" max="6" width="29.28515625" style="141" customWidth="1"/>
    <col min="7" max="7" width="33" style="141" customWidth="1"/>
    <col min="8" max="8" width="23.28515625" style="141" customWidth="1"/>
    <col min="9" max="9" width="20.5703125" style="141" customWidth="1"/>
    <col min="10" max="10" width="27.7109375" style="140" customWidth="1"/>
    <col min="11" max="16384" width="9.140625" style="98"/>
  </cols>
  <sheetData>
    <row r="1" spans="1:10" ht="42" customHeight="1">
      <c r="A1" s="97" t="s">
        <v>276</v>
      </c>
      <c r="B1" s="97"/>
      <c r="C1" s="97"/>
      <c r="D1" s="97"/>
      <c r="E1" s="97"/>
      <c r="F1" s="97"/>
      <c r="G1" s="97"/>
      <c r="H1" s="97"/>
      <c r="I1" s="97"/>
      <c r="J1" s="97"/>
    </row>
    <row r="2" spans="1:10" ht="181.5" customHeight="1">
      <c r="A2" s="99" t="s">
        <v>354</v>
      </c>
      <c r="B2" s="100"/>
      <c r="C2" s="100"/>
      <c r="D2" s="100"/>
      <c r="E2" s="100"/>
      <c r="F2" s="100"/>
      <c r="G2" s="100"/>
      <c r="H2" s="100"/>
      <c r="I2" s="100"/>
      <c r="J2" s="101"/>
    </row>
    <row r="3" spans="1:10" ht="188.25" customHeight="1">
      <c r="A3" s="102" t="s">
        <v>355</v>
      </c>
      <c r="B3" s="103" t="s">
        <v>1</v>
      </c>
      <c r="C3" s="104" t="s">
        <v>296</v>
      </c>
      <c r="D3" s="104" t="s">
        <v>297</v>
      </c>
      <c r="E3" s="104" t="s">
        <v>298</v>
      </c>
      <c r="F3" s="104" t="s">
        <v>299</v>
      </c>
      <c r="G3" s="104" t="s">
        <v>300</v>
      </c>
      <c r="H3" s="105" t="s">
        <v>301</v>
      </c>
      <c r="I3" s="105" t="s">
        <v>302</v>
      </c>
      <c r="J3" s="105" t="s">
        <v>303</v>
      </c>
    </row>
    <row r="4" spans="1:10" ht="294.75" customHeight="1">
      <c r="A4" s="106">
        <v>1</v>
      </c>
      <c r="B4" s="107" t="s">
        <v>244</v>
      </c>
      <c r="C4" s="108">
        <v>8.4</v>
      </c>
      <c r="D4" s="109" t="s">
        <v>277</v>
      </c>
      <c r="E4" s="108" t="s">
        <v>307</v>
      </c>
      <c r="F4" s="108" t="s">
        <v>308</v>
      </c>
      <c r="G4" s="110" t="s">
        <v>304</v>
      </c>
      <c r="H4" s="111">
        <v>13856.7</v>
      </c>
      <c r="I4" s="111" t="s">
        <v>61</v>
      </c>
      <c r="J4" s="112">
        <f>H4*C4</f>
        <v>116396.28000000001</v>
      </c>
    </row>
    <row r="5" spans="1:10" ht="92.25">
      <c r="A5" s="106">
        <v>2</v>
      </c>
      <c r="B5" s="107" t="s">
        <v>221</v>
      </c>
      <c r="C5" s="108">
        <v>500</v>
      </c>
      <c r="D5" s="109" t="s">
        <v>353</v>
      </c>
      <c r="E5" s="108" t="s">
        <v>309</v>
      </c>
      <c r="F5" s="108" t="s">
        <v>310</v>
      </c>
      <c r="G5" s="110" t="s">
        <v>304</v>
      </c>
      <c r="H5" s="111">
        <v>204.1</v>
      </c>
      <c r="I5" s="111" t="s">
        <v>15</v>
      </c>
      <c r="J5" s="112">
        <f>H5*C5</f>
        <v>102050</v>
      </c>
    </row>
    <row r="6" spans="1:10" ht="409.5">
      <c r="A6" s="106">
        <v>3</v>
      </c>
      <c r="B6" s="107" t="s">
        <v>246</v>
      </c>
      <c r="C6" s="108">
        <v>1000</v>
      </c>
      <c r="D6" s="109" t="s">
        <v>278</v>
      </c>
      <c r="E6" s="108" t="s">
        <v>309</v>
      </c>
      <c r="F6" s="108" t="s">
        <v>310</v>
      </c>
      <c r="G6" s="110" t="s">
        <v>304</v>
      </c>
      <c r="H6" s="111">
        <v>1388.84</v>
      </c>
      <c r="I6" s="111" t="s">
        <v>15</v>
      </c>
      <c r="J6" s="112">
        <f>H6*C6</f>
        <v>1388840</v>
      </c>
    </row>
    <row r="7" spans="1:10" ht="300.75" customHeight="1">
      <c r="A7" s="106">
        <v>4</v>
      </c>
      <c r="B7" s="107" t="s">
        <v>247</v>
      </c>
      <c r="C7" s="108">
        <v>80</v>
      </c>
      <c r="D7" s="109" t="s">
        <v>357</v>
      </c>
      <c r="E7" s="108" t="s">
        <v>311</v>
      </c>
      <c r="F7" s="108" t="s">
        <v>312</v>
      </c>
      <c r="G7" s="110" t="s">
        <v>304</v>
      </c>
      <c r="H7" s="111">
        <v>323.85000000000002</v>
      </c>
      <c r="I7" s="111" t="s">
        <v>15</v>
      </c>
      <c r="J7" s="112">
        <f t="shared" ref="J5:J41" si="0">H7*C7</f>
        <v>25908</v>
      </c>
    </row>
    <row r="8" spans="1:10" ht="92.25">
      <c r="A8" s="106">
        <v>5</v>
      </c>
      <c r="B8" s="107" t="s">
        <v>248</v>
      </c>
      <c r="C8" s="108">
        <v>72</v>
      </c>
      <c r="D8" s="109" t="s">
        <v>279</v>
      </c>
      <c r="E8" s="108" t="s">
        <v>311</v>
      </c>
      <c r="F8" s="108" t="s">
        <v>312</v>
      </c>
      <c r="G8" s="110" t="s">
        <v>304</v>
      </c>
      <c r="H8" s="111">
        <v>1113</v>
      </c>
      <c r="I8" s="111" t="s">
        <v>15</v>
      </c>
      <c r="J8" s="112">
        <f t="shared" si="0"/>
        <v>80136</v>
      </c>
    </row>
    <row r="9" spans="1:10" ht="153.75">
      <c r="A9" s="106">
        <v>6</v>
      </c>
      <c r="B9" s="107" t="s">
        <v>22</v>
      </c>
      <c r="C9" s="108">
        <v>4</v>
      </c>
      <c r="D9" s="109" t="s">
        <v>280</v>
      </c>
      <c r="E9" s="108" t="s">
        <v>313</v>
      </c>
      <c r="F9" s="108" t="s">
        <v>314</v>
      </c>
      <c r="G9" s="110" t="s">
        <v>304</v>
      </c>
      <c r="H9" s="111">
        <v>3486</v>
      </c>
      <c r="I9" s="111" t="s">
        <v>7</v>
      </c>
      <c r="J9" s="112">
        <f t="shared" si="0"/>
        <v>13944</v>
      </c>
    </row>
    <row r="10" spans="1:10" ht="246">
      <c r="A10" s="106">
        <v>7</v>
      </c>
      <c r="B10" s="107" t="s">
        <v>18</v>
      </c>
      <c r="C10" s="108">
        <v>4</v>
      </c>
      <c r="D10" s="109" t="s">
        <v>305</v>
      </c>
      <c r="E10" s="108" t="s">
        <v>313</v>
      </c>
      <c r="F10" s="108" t="s">
        <v>314</v>
      </c>
      <c r="G10" s="110" t="s">
        <v>304</v>
      </c>
      <c r="H10" s="111">
        <v>1234.2</v>
      </c>
      <c r="I10" s="111" t="s">
        <v>7</v>
      </c>
      <c r="J10" s="112">
        <f t="shared" si="0"/>
        <v>4936.8</v>
      </c>
    </row>
    <row r="11" spans="1:10" ht="215.25">
      <c r="A11" s="106">
        <v>8</v>
      </c>
      <c r="B11" s="107" t="s">
        <v>27</v>
      </c>
      <c r="C11" s="108">
        <v>4</v>
      </c>
      <c r="D11" s="109" t="s">
        <v>217</v>
      </c>
      <c r="E11" s="108" t="s">
        <v>313</v>
      </c>
      <c r="F11" s="108" t="s">
        <v>314</v>
      </c>
      <c r="G11" s="110" t="s">
        <v>304</v>
      </c>
      <c r="H11" s="111">
        <v>386</v>
      </c>
      <c r="I11" s="111" t="s">
        <v>7</v>
      </c>
      <c r="J11" s="112">
        <f t="shared" si="0"/>
        <v>1544</v>
      </c>
    </row>
    <row r="12" spans="1:10" ht="92.25">
      <c r="A12" s="106">
        <v>9</v>
      </c>
      <c r="B12" s="107" t="s">
        <v>249</v>
      </c>
      <c r="C12" s="108">
        <v>8</v>
      </c>
      <c r="D12" s="109" t="s">
        <v>281</v>
      </c>
      <c r="E12" s="108" t="s">
        <v>315</v>
      </c>
      <c r="F12" s="108" t="s">
        <v>316</v>
      </c>
      <c r="G12" s="110" t="s">
        <v>304</v>
      </c>
      <c r="H12" s="111">
        <v>2764.76</v>
      </c>
      <c r="I12" s="111" t="s">
        <v>7</v>
      </c>
      <c r="J12" s="112">
        <f t="shared" si="0"/>
        <v>22118.080000000002</v>
      </c>
    </row>
    <row r="13" spans="1:10" ht="92.25">
      <c r="A13" s="106">
        <v>10</v>
      </c>
      <c r="B13" s="107" t="s">
        <v>250</v>
      </c>
      <c r="C13" s="108">
        <v>3</v>
      </c>
      <c r="D13" s="109" t="s">
        <v>282</v>
      </c>
      <c r="E13" s="108" t="s">
        <v>315</v>
      </c>
      <c r="F13" s="108" t="s">
        <v>316</v>
      </c>
      <c r="G13" s="110" t="s">
        <v>304</v>
      </c>
      <c r="H13" s="111">
        <v>5700.78</v>
      </c>
      <c r="I13" s="111" t="s">
        <v>7</v>
      </c>
      <c r="J13" s="112">
        <f t="shared" si="0"/>
        <v>17102.34</v>
      </c>
    </row>
    <row r="14" spans="1:10" ht="92.25">
      <c r="A14" s="106">
        <v>11</v>
      </c>
      <c r="B14" s="107" t="s">
        <v>23</v>
      </c>
      <c r="C14" s="108">
        <v>42</v>
      </c>
      <c r="D14" s="109" t="s">
        <v>283</v>
      </c>
      <c r="E14" s="108" t="s">
        <v>313</v>
      </c>
      <c r="F14" s="108" t="s">
        <v>314</v>
      </c>
      <c r="G14" s="110" t="s">
        <v>304</v>
      </c>
      <c r="H14" s="111">
        <v>105</v>
      </c>
      <c r="I14" s="111" t="s">
        <v>14</v>
      </c>
      <c r="J14" s="112">
        <f t="shared" si="0"/>
        <v>4410</v>
      </c>
    </row>
    <row r="15" spans="1:10" ht="215.25">
      <c r="A15" s="106">
        <v>12</v>
      </c>
      <c r="B15" s="107" t="s">
        <v>100</v>
      </c>
      <c r="C15" s="108">
        <v>70</v>
      </c>
      <c r="D15" s="109" t="s">
        <v>284</v>
      </c>
      <c r="E15" s="108" t="s">
        <v>313</v>
      </c>
      <c r="F15" s="108" t="s">
        <v>314</v>
      </c>
      <c r="G15" s="110" t="s">
        <v>304</v>
      </c>
      <c r="H15" s="111">
        <v>14.03</v>
      </c>
      <c r="I15" s="111" t="s">
        <v>15</v>
      </c>
      <c r="J15" s="112">
        <f t="shared" si="0"/>
        <v>982.09999999999991</v>
      </c>
    </row>
    <row r="16" spans="1:10" ht="203.25" customHeight="1">
      <c r="A16" s="106">
        <v>13</v>
      </c>
      <c r="B16" s="107" t="s">
        <v>92</v>
      </c>
      <c r="C16" s="108">
        <v>20</v>
      </c>
      <c r="D16" s="109" t="s">
        <v>285</v>
      </c>
      <c r="E16" s="108" t="s">
        <v>317</v>
      </c>
      <c r="F16" s="108" t="s">
        <v>318</v>
      </c>
      <c r="G16" s="110" t="s">
        <v>304</v>
      </c>
      <c r="H16" s="111">
        <v>512.54999999999995</v>
      </c>
      <c r="I16" s="111" t="s">
        <v>7</v>
      </c>
      <c r="J16" s="112">
        <f t="shared" si="0"/>
        <v>10251</v>
      </c>
    </row>
    <row r="17" spans="1:10" ht="177.75" customHeight="1">
      <c r="A17" s="106">
        <v>14</v>
      </c>
      <c r="B17" s="107" t="s">
        <v>96</v>
      </c>
      <c r="C17" s="108">
        <v>20</v>
      </c>
      <c r="D17" s="109" t="s">
        <v>286</v>
      </c>
      <c r="E17" s="108" t="s">
        <v>311</v>
      </c>
      <c r="F17" s="108" t="s">
        <v>312</v>
      </c>
      <c r="G17" s="110" t="s">
        <v>304</v>
      </c>
      <c r="H17" s="111">
        <v>1132</v>
      </c>
      <c r="I17" s="111" t="s">
        <v>7</v>
      </c>
      <c r="J17" s="112">
        <f t="shared" si="0"/>
        <v>22640</v>
      </c>
    </row>
    <row r="18" spans="1:10" ht="103.5" customHeight="1">
      <c r="A18" s="106">
        <v>15</v>
      </c>
      <c r="B18" s="107" t="s">
        <v>251</v>
      </c>
      <c r="C18" s="108">
        <v>6</v>
      </c>
      <c r="D18" s="109" t="s">
        <v>352</v>
      </c>
      <c r="E18" s="108" t="s">
        <v>319</v>
      </c>
      <c r="F18" s="108" t="s">
        <v>320</v>
      </c>
      <c r="G18" s="110" t="s">
        <v>304</v>
      </c>
      <c r="H18" s="111">
        <v>1791.12</v>
      </c>
      <c r="I18" s="111" t="s">
        <v>7</v>
      </c>
      <c r="J18" s="112">
        <f t="shared" si="0"/>
        <v>10746.72</v>
      </c>
    </row>
    <row r="19" spans="1:10" ht="92.25">
      <c r="A19" s="106">
        <v>16</v>
      </c>
      <c r="B19" s="107" t="s">
        <v>89</v>
      </c>
      <c r="C19" s="108">
        <v>80</v>
      </c>
      <c r="D19" s="109" t="s">
        <v>152</v>
      </c>
      <c r="E19" s="108" t="s">
        <v>313</v>
      </c>
      <c r="F19" s="108" t="s">
        <v>314</v>
      </c>
      <c r="G19" s="110" t="s">
        <v>304</v>
      </c>
      <c r="H19" s="111">
        <v>117.5</v>
      </c>
      <c r="I19" s="111" t="s">
        <v>14</v>
      </c>
      <c r="J19" s="112">
        <f t="shared" si="0"/>
        <v>9400</v>
      </c>
    </row>
    <row r="20" spans="1:10" ht="354.75" customHeight="1">
      <c r="A20" s="106">
        <v>17</v>
      </c>
      <c r="B20" s="107" t="s">
        <v>85</v>
      </c>
      <c r="C20" s="108">
        <v>2</v>
      </c>
      <c r="D20" s="109" t="s">
        <v>135</v>
      </c>
      <c r="E20" s="108" t="s">
        <v>321</v>
      </c>
      <c r="F20" s="108" t="s">
        <v>322</v>
      </c>
      <c r="G20" s="110" t="s">
        <v>304</v>
      </c>
      <c r="H20" s="111">
        <v>3691.38</v>
      </c>
      <c r="I20" s="111" t="s">
        <v>7</v>
      </c>
      <c r="J20" s="112">
        <f t="shared" si="0"/>
        <v>7382.76</v>
      </c>
    </row>
    <row r="21" spans="1:10" ht="218.25" customHeight="1">
      <c r="A21" s="106">
        <v>18</v>
      </c>
      <c r="B21" s="107" t="s">
        <v>43</v>
      </c>
      <c r="C21" s="108">
        <v>5.8650000000000002</v>
      </c>
      <c r="D21" s="109" t="s">
        <v>358</v>
      </c>
      <c r="E21" s="108" t="s">
        <v>321</v>
      </c>
      <c r="F21" s="108" t="s">
        <v>322</v>
      </c>
      <c r="G21" s="110" t="s">
        <v>304</v>
      </c>
      <c r="H21" s="111">
        <v>476.34</v>
      </c>
      <c r="I21" s="111" t="s">
        <v>11</v>
      </c>
      <c r="J21" s="112">
        <f t="shared" si="0"/>
        <v>2793.7341000000001</v>
      </c>
    </row>
    <row r="22" spans="1:10" ht="92.25">
      <c r="A22" s="106">
        <v>19</v>
      </c>
      <c r="B22" s="107" t="s">
        <v>102</v>
      </c>
      <c r="C22" s="113">
        <v>20</v>
      </c>
      <c r="D22" s="114" t="s">
        <v>252</v>
      </c>
      <c r="E22" s="113" t="s">
        <v>323</v>
      </c>
      <c r="F22" s="115" t="s">
        <v>324</v>
      </c>
      <c r="G22" s="110" t="s">
        <v>304</v>
      </c>
      <c r="H22" s="113">
        <v>76</v>
      </c>
      <c r="I22" s="107" t="s">
        <v>7</v>
      </c>
      <c r="J22" s="112">
        <f t="shared" si="0"/>
        <v>1520</v>
      </c>
    </row>
    <row r="23" spans="1:10" ht="92.25">
      <c r="A23" s="106">
        <v>20</v>
      </c>
      <c r="B23" s="107" t="s">
        <v>103</v>
      </c>
      <c r="C23" s="113">
        <v>20</v>
      </c>
      <c r="D23" s="114" t="s">
        <v>253</v>
      </c>
      <c r="E23" s="113" t="s">
        <v>325</v>
      </c>
      <c r="F23" s="115" t="s">
        <v>326</v>
      </c>
      <c r="G23" s="110" t="s">
        <v>304</v>
      </c>
      <c r="H23" s="113">
        <v>50</v>
      </c>
      <c r="I23" s="107" t="s">
        <v>7</v>
      </c>
      <c r="J23" s="112">
        <f t="shared" si="0"/>
        <v>1000</v>
      </c>
    </row>
    <row r="24" spans="1:10" ht="92.25">
      <c r="A24" s="106">
        <v>21</v>
      </c>
      <c r="B24" s="107" t="s">
        <v>254</v>
      </c>
      <c r="C24" s="113">
        <v>2</v>
      </c>
      <c r="D24" s="114" t="s">
        <v>255</v>
      </c>
      <c r="E24" s="113" t="s">
        <v>323</v>
      </c>
      <c r="F24" s="115" t="s">
        <v>324</v>
      </c>
      <c r="G24" s="110" t="s">
        <v>304</v>
      </c>
      <c r="H24" s="113">
        <v>202</v>
      </c>
      <c r="I24" s="107" t="s">
        <v>7</v>
      </c>
      <c r="J24" s="112">
        <f t="shared" si="0"/>
        <v>404</v>
      </c>
    </row>
    <row r="25" spans="1:10" ht="92.25">
      <c r="A25" s="106">
        <v>22</v>
      </c>
      <c r="B25" s="107" t="s">
        <v>256</v>
      </c>
      <c r="C25" s="113">
        <v>2</v>
      </c>
      <c r="D25" s="114" t="s">
        <v>257</v>
      </c>
      <c r="E25" s="113" t="s">
        <v>325</v>
      </c>
      <c r="F25" s="115" t="s">
        <v>326</v>
      </c>
      <c r="G25" s="110" t="s">
        <v>304</v>
      </c>
      <c r="H25" s="113">
        <v>100</v>
      </c>
      <c r="I25" s="107" t="s">
        <v>7</v>
      </c>
      <c r="J25" s="112">
        <f t="shared" si="0"/>
        <v>200</v>
      </c>
    </row>
    <row r="26" spans="1:10" ht="92.25">
      <c r="A26" s="106">
        <v>23</v>
      </c>
      <c r="B26" s="107" t="s">
        <v>219</v>
      </c>
      <c r="C26" s="113">
        <v>3</v>
      </c>
      <c r="D26" s="114" t="s">
        <v>287</v>
      </c>
      <c r="E26" s="113" t="s">
        <v>323</v>
      </c>
      <c r="F26" s="115" t="s">
        <v>324</v>
      </c>
      <c r="G26" s="110" t="s">
        <v>304</v>
      </c>
      <c r="H26" s="113">
        <v>1024</v>
      </c>
      <c r="I26" s="107" t="s">
        <v>87</v>
      </c>
      <c r="J26" s="112">
        <f t="shared" si="0"/>
        <v>3072</v>
      </c>
    </row>
    <row r="27" spans="1:10" ht="92.25">
      <c r="A27" s="106">
        <v>24</v>
      </c>
      <c r="B27" s="107" t="s">
        <v>220</v>
      </c>
      <c r="C27" s="113">
        <v>3</v>
      </c>
      <c r="D27" s="114" t="s">
        <v>288</v>
      </c>
      <c r="E27" s="113" t="s">
        <v>325</v>
      </c>
      <c r="F27" s="115" t="s">
        <v>326</v>
      </c>
      <c r="G27" s="110" t="s">
        <v>304</v>
      </c>
      <c r="H27" s="113">
        <v>1024</v>
      </c>
      <c r="I27" s="107" t="s">
        <v>87</v>
      </c>
      <c r="J27" s="112">
        <f t="shared" si="0"/>
        <v>3072</v>
      </c>
    </row>
    <row r="28" spans="1:10" ht="92.25">
      <c r="A28" s="106">
        <v>25</v>
      </c>
      <c r="B28" s="107" t="s">
        <v>258</v>
      </c>
      <c r="C28" s="113">
        <v>8</v>
      </c>
      <c r="D28" s="114" t="s">
        <v>259</v>
      </c>
      <c r="E28" s="113" t="s">
        <v>323</v>
      </c>
      <c r="F28" s="115" t="s">
        <v>324</v>
      </c>
      <c r="G28" s="110" t="s">
        <v>304</v>
      </c>
      <c r="H28" s="113">
        <v>6</v>
      </c>
      <c r="I28" s="107" t="s">
        <v>7</v>
      </c>
      <c r="J28" s="112">
        <f t="shared" si="0"/>
        <v>48</v>
      </c>
    </row>
    <row r="29" spans="1:10" ht="92.25">
      <c r="A29" s="106">
        <v>26</v>
      </c>
      <c r="B29" s="107" t="s">
        <v>260</v>
      </c>
      <c r="C29" s="113">
        <v>8</v>
      </c>
      <c r="D29" s="114" t="s">
        <v>261</v>
      </c>
      <c r="E29" s="113" t="s">
        <v>325</v>
      </c>
      <c r="F29" s="115" t="s">
        <v>326</v>
      </c>
      <c r="G29" s="110" t="s">
        <v>304</v>
      </c>
      <c r="H29" s="113">
        <v>4</v>
      </c>
      <c r="I29" s="107" t="s">
        <v>7</v>
      </c>
      <c r="J29" s="112">
        <f t="shared" si="0"/>
        <v>32</v>
      </c>
    </row>
    <row r="30" spans="1:10" ht="92.25">
      <c r="A30" s="106">
        <v>27</v>
      </c>
      <c r="B30" s="107" t="s">
        <v>262</v>
      </c>
      <c r="C30" s="113">
        <v>3</v>
      </c>
      <c r="D30" s="114" t="s">
        <v>263</v>
      </c>
      <c r="E30" s="113" t="s">
        <v>323</v>
      </c>
      <c r="F30" s="115" t="s">
        <v>324</v>
      </c>
      <c r="G30" s="110" t="s">
        <v>304</v>
      </c>
      <c r="H30" s="113">
        <v>8</v>
      </c>
      <c r="I30" s="107" t="s">
        <v>7</v>
      </c>
      <c r="J30" s="112">
        <f t="shared" si="0"/>
        <v>24</v>
      </c>
    </row>
    <row r="31" spans="1:10" ht="92.25">
      <c r="A31" s="106">
        <v>28</v>
      </c>
      <c r="B31" s="107" t="s">
        <v>264</v>
      </c>
      <c r="C31" s="113">
        <v>3</v>
      </c>
      <c r="D31" s="114" t="s">
        <v>265</v>
      </c>
      <c r="E31" s="113" t="s">
        <v>325</v>
      </c>
      <c r="F31" s="115" t="s">
        <v>326</v>
      </c>
      <c r="G31" s="110" t="s">
        <v>304</v>
      </c>
      <c r="H31" s="113">
        <v>4</v>
      </c>
      <c r="I31" s="107" t="s">
        <v>7</v>
      </c>
      <c r="J31" s="112">
        <f t="shared" si="0"/>
        <v>12</v>
      </c>
    </row>
    <row r="32" spans="1:10" ht="92.25">
      <c r="A32" s="106">
        <v>29</v>
      </c>
      <c r="B32" s="107" t="s">
        <v>266</v>
      </c>
      <c r="C32" s="113">
        <v>4.2</v>
      </c>
      <c r="D32" s="114" t="s">
        <v>289</v>
      </c>
      <c r="E32" s="116" t="s">
        <v>327</v>
      </c>
      <c r="F32" s="117" t="s">
        <v>328</v>
      </c>
      <c r="G32" s="110" t="s">
        <v>304</v>
      </c>
      <c r="H32" s="113">
        <v>11816.7</v>
      </c>
      <c r="I32" s="107" t="s">
        <v>61</v>
      </c>
      <c r="J32" s="112">
        <f t="shared" si="0"/>
        <v>49630.140000000007</v>
      </c>
    </row>
    <row r="33" spans="1:10" ht="92.25">
      <c r="A33" s="106">
        <v>30</v>
      </c>
      <c r="B33" s="107" t="s">
        <v>33</v>
      </c>
      <c r="C33" s="113">
        <v>20</v>
      </c>
      <c r="D33" s="114" t="s">
        <v>173</v>
      </c>
      <c r="E33" s="108" t="s">
        <v>311</v>
      </c>
      <c r="F33" s="108" t="s">
        <v>312</v>
      </c>
      <c r="G33" s="110" t="s">
        <v>304</v>
      </c>
      <c r="H33" s="113">
        <v>10</v>
      </c>
      <c r="I33" s="107" t="s">
        <v>7</v>
      </c>
      <c r="J33" s="112">
        <f t="shared" si="0"/>
        <v>200</v>
      </c>
    </row>
    <row r="34" spans="1:10" ht="138" customHeight="1">
      <c r="A34" s="106">
        <v>31</v>
      </c>
      <c r="B34" s="107" t="s">
        <v>267</v>
      </c>
      <c r="C34" s="118">
        <v>5</v>
      </c>
      <c r="D34" s="114" t="s">
        <v>290</v>
      </c>
      <c r="E34" s="108" t="s">
        <v>317</v>
      </c>
      <c r="F34" s="108" t="s">
        <v>318</v>
      </c>
      <c r="G34" s="110" t="s">
        <v>304</v>
      </c>
      <c r="H34" s="113">
        <v>158</v>
      </c>
      <c r="I34" s="107" t="s">
        <v>7</v>
      </c>
      <c r="J34" s="112">
        <f t="shared" si="0"/>
        <v>790</v>
      </c>
    </row>
    <row r="35" spans="1:10" ht="123">
      <c r="A35" s="106">
        <v>32</v>
      </c>
      <c r="B35" s="107" t="s">
        <v>268</v>
      </c>
      <c r="C35" s="113">
        <v>5</v>
      </c>
      <c r="D35" s="114" t="s">
        <v>291</v>
      </c>
      <c r="E35" s="108" t="s">
        <v>317</v>
      </c>
      <c r="F35" s="108" t="s">
        <v>318</v>
      </c>
      <c r="G35" s="110" t="s">
        <v>304</v>
      </c>
      <c r="H35" s="113">
        <v>44</v>
      </c>
      <c r="I35" s="107" t="s">
        <v>7</v>
      </c>
      <c r="J35" s="112">
        <f t="shared" si="0"/>
        <v>220</v>
      </c>
    </row>
    <row r="36" spans="1:10" ht="184.5">
      <c r="A36" s="106">
        <v>33</v>
      </c>
      <c r="B36" s="107" t="s">
        <v>269</v>
      </c>
      <c r="C36" s="113">
        <v>6</v>
      </c>
      <c r="D36" s="114" t="s">
        <v>306</v>
      </c>
      <c r="E36" s="113" t="s">
        <v>329</v>
      </c>
      <c r="F36" s="115" t="s">
        <v>330</v>
      </c>
      <c r="G36" s="110" t="s">
        <v>304</v>
      </c>
      <c r="H36" s="113">
        <v>525</v>
      </c>
      <c r="I36" s="107" t="s">
        <v>16</v>
      </c>
      <c r="J36" s="112">
        <f t="shared" si="0"/>
        <v>3150</v>
      </c>
    </row>
    <row r="37" spans="1:10" ht="123">
      <c r="A37" s="106">
        <v>34</v>
      </c>
      <c r="B37" s="107" t="s">
        <v>270</v>
      </c>
      <c r="C37" s="113">
        <v>70</v>
      </c>
      <c r="D37" s="114" t="s">
        <v>292</v>
      </c>
      <c r="E37" s="108" t="s">
        <v>317</v>
      </c>
      <c r="F37" s="108" t="s">
        <v>318</v>
      </c>
      <c r="G37" s="110" t="s">
        <v>304</v>
      </c>
      <c r="H37" s="113">
        <v>31</v>
      </c>
      <c r="I37" s="107" t="s">
        <v>7</v>
      </c>
      <c r="J37" s="112">
        <f t="shared" si="0"/>
        <v>2170</v>
      </c>
    </row>
    <row r="38" spans="1:10" ht="92.25">
      <c r="A38" s="106">
        <v>35</v>
      </c>
      <c r="B38" s="107" t="s">
        <v>271</v>
      </c>
      <c r="C38" s="118">
        <v>15</v>
      </c>
      <c r="D38" s="114" t="s">
        <v>293</v>
      </c>
      <c r="E38" s="108" t="s">
        <v>311</v>
      </c>
      <c r="F38" s="108" t="s">
        <v>312</v>
      </c>
      <c r="G38" s="110" t="s">
        <v>304</v>
      </c>
      <c r="H38" s="113">
        <v>7</v>
      </c>
      <c r="I38" s="107" t="s">
        <v>7</v>
      </c>
      <c r="J38" s="112">
        <f t="shared" si="0"/>
        <v>105</v>
      </c>
    </row>
    <row r="39" spans="1:10" ht="246">
      <c r="A39" s="106">
        <v>36</v>
      </c>
      <c r="B39" s="107" t="s">
        <v>231</v>
      </c>
      <c r="C39" s="113">
        <v>3</v>
      </c>
      <c r="D39" s="119" t="s">
        <v>356</v>
      </c>
      <c r="E39" s="108" t="s">
        <v>311</v>
      </c>
      <c r="F39" s="108" t="s">
        <v>312</v>
      </c>
      <c r="G39" s="110" t="s">
        <v>304</v>
      </c>
      <c r="H39" s="113">
        <v>224</v>
      </c>
      <c r="I39" s="107" t="s">
        <v>7</v>
      </c>
      <c r="J39" s="112">
        <f t="shared" si="0"/>
        <v>672</v>
      </c>
    </row>
    <row r="40" spans="1:10" ht="92.25">
      <c r="A40" s="106">
        <v>37</v>
      </c>
      <c r="B40" s="107" t="s">
        <v>104</v>
      </c>
      <c r="C40" s="113">
        <v>0.86499999999999999</v>
      </c>
      <c r="D40" s="114" t="s">
        <v>272</v>
      </c>
      <c r="E40" s="113" t="s">
        <v>323</v>
      </c>
      <c r="F40" s="115" t="s">
        <v>324</v>
      </c>
      <c r="G40" s="110" t="s">
        <v>304</v>
      </c>
      <c r="H40" s="113">
        <v>221.01</v>
      </c>
      <c r="I40" s="107" t="s">
        <v>11</v>
      </c>
      <c r="J40" s="112">
        <f t="shared" si="0"/>
        <v>191.17364999999998</v>
      </c>
    </row>
    <row r="41" spans="1:10" ht="92.25">
      <c r="A41" s="106">
        <v>38</v>
      </c>
      <c r="B41" s="107" t="s">
        <v>105</v>
      </c>
      <c r="C41" s="118">
        <v>0.86499999999999999</v>
      </c>
      <c r="D41" s="114" t="s">
        <v>273</v>
      </c>
      <c r="E41" s="113" t="s">
        <v>325</v>
      </c>
      <c r="F41" s="115" t="s">
        <v>326</v>
      </c>
      <c r="G41" s="110" t="s">
        <v>304</v>
      </c>
      <c r="H41" s="113">
        <v>185.01</v>
      </c>
      <c r="I41" s="107" t="s">
        <v>11</v>
      </c>
      <c r="J41" s="112">
        <f t="shared" si="0"/>
        <v>160.03364999999999</v>
      </c>
    </row>
    <row r="42" spans="1:10" ht="338.25">
      <c r="A42" s="106">
        <v>39</v>
      </c>
      <c r="B42" s="120" t="s">
        <v>244</v>
      </c>
      <c r="C42" s="113">
        <v>1.7</v>
      </c>
      <c r="D42" s="121" t="s">
        <v>277</v>
      </c>
      <c r="E42" s="108" t="s">
        <v>307</v>
      </c>
      <c r="F42" s="108" t="s">
        <v>308</v>
      </c>
      <c r="G42" s="110" t="s">
        <v>304</v>
      </c>
      <c r="H42" s="113">
        <v>13856.7</v>
      </c>
      <c r="I42" s="107" t="s">
        <v>61</v>
      </c>
      <c r="J42" s="122">
        <f>H42*C42</f>
        <v>23556.39</v>
      </c>
    </row>
    <row r="43" spans="1:10" ht="92.25">
      <c r="A43" s="106">
        <v>40</v>
      </c>
      <c r="B43" s="120" t="s">
        <v>274</v>
      </c>
      <c r="C43" s="113">
        <v>0.7</v>
      </c>
      <c r="D43" s="121" t="s">
        <v>294</v>
      </c>
      <c r="E43" s="115" t="s">
        <v>327</v>
      </c>
      <c r="F43" s="115" t="s">
        <v>328</v>
      </c>
      <c r="G43" s="110" t="s">
        <v>304</v>
      </c>
      <c r="H43" s="113">
        <v>6501.23</v>
      </c>
      <c r="I43" s="107" t="s">
        <v>61</v>
      </c>
      <c r="J43" s="122">
        <f t="shared" ref="J43:J45" si="1">H43*C43</f>
        <v>4550.860999999999</v>
      </c>
    </row>
    <row r="44" spans="1:10" ht="92.25">
      <c r="A44" s="106">
        <v>41</v>
      </c>
      <c r="B44" s="120" t="s">
        <v>244</v>
      </c>
      <c r="C44" s="113">
        <v>2.7</v>
      </c>
      <c r="D44" s="121" t="s">
        <v>245</v>
      </c>
      <c r="E44" s="108" t="s">
        <v>307</v>
      </c>
      <c r="F44" s="108" t="s">
        <v>308</v>
      </c>
      <c r="G44" s="110" t="s">
        <v>304</v>
      </c>
      <c r="H44" s="113">
        <v>13856.7</v>
      </c>
      <c r="I44" s="107" t="s">
        <v>61</v>
      </c>
      <c r="J44" s="122">
        <f t="shared" si="1"/>
        <v>37413.090000000004</v>
      </c>
    </row>
    <row r="45" spans="1:10" ht="92.25">
      <c r="A45" s="106">
        <v>42</v>
      </c>
      <c r="B45" s="120" t="s">
        <v>275</v>
      </c>
      <c r="C45" s="113">
        <v>2</v>
      </c>
      <c r="D45" s="121" t="s">
        <v>295</v>
      </c>
      <c r="E45" s="115" t="s">
        <v>327</v>
      </c>
      <c r="F45" s="115" t="s">
        <v>328</v>
      </c>
      <c r="G45" s="110" t="s">
        <v>304</v>
      </c>
      <c r="H45" s="113">
        <v>4500</v>
      </c>
      <c r="I45" s="107" t="s">
        <v>61</v>
      </c>
      <c r="J45" s="122">
        <f t="shared" si="1"/>
        <v>9000</v>
      </c>
    </row>
    <row r="46" spans="1:10" ht="61.5" customHeight="1">
      <c r="A46" s="123" t="s">
        <v>19</v>
      </c>
      <c r="B46" s="123"/>
      <c r="C46" s="123"/>
      <c r="D46" s="123"/>
      <c r="E46" s="113"/>
      <c r="F46" s="113"/>
      <c r="G46" s="113"/>
      <c r="H46" s="107"/>
      <c r="I46" s="113"/>
      <c r="J46" s="124">
        <f>SUM(J4:J45)</f>
        <v>1982774.5024000003</v>
      </c>
    </row>
    <row r="47" spans="1:10" ht="15" customHeight="1">
      <c r="A47" s="125"/>
      <c r="B47" s="125"/>
      <c r="C47" s="126"/>
      <c r="D47" s="127"/>
      <c r="E47" s="128"/>
      <c r="F47" s="128"/>
      <c r="G47" s="128"/>
      <c r="H47" s="129"/>
      <c r="I47" s="128"/>
      <c r="J47" s="130"/>
    </row>
    <row r="48" spans="1:10" ht="27.75" customHeight="1">
      <c r="A48" s="125"/>
      <c r="B48" s="125"/>
      <c r="C48" s="126"/>
      <c r="D48" s="131"/>
      <c r="E48" s="132"/>
      <c r="F48" s="132"/>
      <c r="G48" s="133"/>
      <c r="H48" s="134"/>
      <c r="I48" s="128"/>
      <c r="J48" s="135"/>
    </row>
    <row r="49" spans="1:10" ht="27.75" customHeight="1">
      <c r="A49" s="125"/>
      <c r="B49" s="125"/>
      <c r="C49" s="126"/>
      <c r="D49" s="136"/>
      <c r="E49" s="137"/>
      <c r="F49" s="137"/>
      <c r="G49" s="128"/>
      <c r="H49" s="128"/>
      <c r="I49" s="128"/>
      <c r="J49" s="135"/>
    </row>
    <row r="50" spans="1:10" ht="27.75" customHeight="1">
      <c r="A50" s="125"/>
      <c r="B50" s="125"/>
      <c r="C50" s="126"/>
      <c r="D50" s="131"/>
      <c r="E50" s="138"/>
      <c r="F50" s="138"/>
      <c r="G50" s="139"/>
      <c r="H50" s="125"/>
      <c r="I50" s="128"/>
      <c r="J50" s="135"/>
    </row>
  </sheetData>
  <mergeCells count="6">
    <mergeCell ref="E48:F48"/>
    <mergeCell ref="E49:F49"/>
    <mergeCell ref="E50:F50"/>
    <mergeCell ref="A1:J1"/>
    <mergeCell ref="A2:J2"/>
    <mergeCell ref="A46:D46"/>
  </mergeCells>
  <pageMargins left="0.70866141732283472" right="0.70866141732283472" top="0.74803149606299213" bottom="0.74803149606299213" header="0.31496062992125984" footer="0.31496062992125984"/>
  <pageSetup paperSize="5" scale="31" fitToHeight="20" orientation="portrait" verticalDpi="0" r:id="rId1"/>
  <rowBreaks count="1" manualBreakCount="1">
    <brk id="4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Suraksha enclave  feeder </vt:lpstr>
      <vt:lpstr>Last Bus-stop  feeder</vt:lpstr>
      <vt:lpstr>Gokaraju Rangaraju  feeder</vt:lpstr>
      <vt:lpstr>Satyam feeder</vt:lpstr>
      <vt:lpstr>'Last Bus-stop  feeder'!Print_Area</vt:lpstr>
      <vt:lpstr>'Satyam feeder'!Print_Area</vt:lpstr>
      <vt:lpstr>'Satyam feeder'!Print_Titles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2024-12-06T05:58:20Z</dcterms:modified>
</cp:coreProperties>
</file>